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Лист3!$A$1:$G$192</definedName>
  </definedNames>
  <calcPr calcId="145621"/>
</workbook>
</file>

<file path=xl/calcChain.xml><?xml version="1.0" encoding="utf-8"?>
<calcChain xmlns="http://schemas.openxmlformats.org/spreadsheetml/2006/main">
  <c r="C55" i="3" l="1"/>
  <c r="E55" i="3"/>
  <c r="D55" i="3"/>
  <c r="F58" i="3"/>
  <c r="E59" i="3"/>
  <c r="C60" i="3"/>
  <c r="C59" i="3" s="1"/>
  <c r="D60" i="3"/>
  <c r="D59" i="3" s="1"/>
  <c r="E60" i="3"/>
  <c r="C149" i="3"/>
  <c r="D149" i="3"/>
  <c r="E149" i="3"/>
  <c r="C99" i="3" l="1"/>
  <c r="D99" i="3"/>
  <c r="E99" i="3"/>
  <c r="C113" i="3"/>
  <c r="D113" i="3"/>
  <c r="E113" i="3"/>
  <c r="E121" i="3"/>
  <c r="C77" i="3"/>
  <c r="D77" i="3"/>
  <c r="E77" i="3"/>
  <c r="C14" i="3" l="1"/>
  <c r="D14" i="3"/>
  <c r="D13" i="3" s="1"/>
  <c r="E14" i="3"/>
  <c r="C145" i="3"/>
  <c r="D153" i="3"/>
  <c r="C123" i="3"/>
  <c r="C121" i="3"/>
  <c r="C118" i="3"/>
  <c r="C117" i="3" s="1"/>
  <c r="C115" i="3"/>
  <c r="C111" i="3"/>
  <c r="C109" i="3"/>
  <c r="C107" i="3"/>
  <c r="C105" i="3"/>
  <c r="C103" i="3"/>
  <c r="C101" i="3"/>
  <c r="C97" i="3"/>
  <c r="C95" i="3"/>
  <c r="C93" i="3"/>
  <c r="C91" i="3"/>
  <c r="C90" i="3" s="1"/>
  <c r="D91" i="3"/>
  <c r="D73" i="3"/>
  <c r="C87" i="3"/>
  <c r="D87" i="3"/>
  <c r="C85" i="3"/>
  <c r="D85" i="3"/>
  <c r="C82" i="3"/>
  <c r="C81" i="3" s="1"/>
  <c r="D82" i="3"/>
  <c r="D81" i="3" s="1"/>
  <c r="C70" i="3"/>
  <c r="C69" i="3" s="1"/>
  <c r="D70" i="3"/>
  <c r="D69" i="3" s="1"/>
  <c r="C64" i="3"/>
  <c r="C63" i="3" s="1"/>
  <c r="D64" i="3"/>
  <c r="D63" i="3" s="1"/>
  <c r="C51" i="3"/>
  <c r="D51" i="3"/>
  <c r="C49" i="3"/>
  <c r="D49" i="3"/>
  <c r="C46" i="3"/>
  <c r="C45" i="3" s="1"/>
  <c r="C44" i="3" s="1"/>
  <c r="D46" i="3"/>
  <c r="D45" i="3" s="1"/>
  <c r="D44" i="3" s="1"/>
  <c r="C42" i="3"/>
  <c r="D42" i="3"/>
  <c r="C40" i="3"/>
  <c r="C39" i="3" s="1"/>
  <c r="D40" i="3"/>
  <c r="D39" i="3" s="1"/>
  <c r="C29" i="3"/>
  <c r="C28" i="3" s="1"/>
  <c r="D29" i="3"/>
  <c r="D28" i="3" s="1"/>
  <c r="C20" i="3"/>
  <c r="C19" i="3" s="1"/>
  <c r="D20" i="3"/>
  <c r="D19" i="3" s="1"/>
  <c r="C13" i="3"/>
  <c r="C6" i="3"/>
  <c r="C7" i="3"/>
  <c r="D7" i="3"/>
  <c r="D6" i="3" s="1"/>
  <c r="C89" i="3" l="1"/>
  <c r="D76" i="3"/>
  <c r="C76" i="3"/>
  <c r="C5" i="3" s="1"/>
  <c r="E173" i="3" l="1"/>
  <c r="E161" i="3" s="1"/>
  <c r="D173" i="3"/>
  <c r="E157" i="3" l="1"/>
  <c r="D157" i="3"/>
  <c r="D115" i="3" l="1"/>
  <c r="E115" i="3"/>
  <c r="E91" i="3" l="1"/>
  <c r="E73" i="3"/>
  <c r="D138" i="3" l="1"/>
  <c r="E138" i="3"/>
  <c r="F188" i="3" l="1"/>
  <c r="F183" i="3"/>
  <c r="F184" i="3"/>
  <c r="F186" i="3"/>
  <c r="F168" i="3"/>
  <c r="F169" i="3"/>
  <c r="F170" i="3"/>
  <c r="F172" i="3"/>
  <c r="F174" i="3"/>
  <c r="F165" i="3"/>
  <c r="F166" i="3"/>
  <c r="F167" i="3"/>
  <c r="F84" i="3"/>
  <c r="F71" i="3"/>
  <c r="G71" i="3"/>
  <c r="F72" i="3"/>
  <c r="G72" i="3"/>
  <c r="F75" i="3"/>
  <c r="F50" i="3"/>
  <c r="G50" i="3"/>
  <c r="F56" i="3"/>
  <c r="F57" i="3"/>
  <c r="E40" i="3" l="1"/>
  <c r="E39" i="3" s="1"/>
  <c r="F94" i="3"/>
  <c r="F96" i="3"/>
  <c r="F112" i="3"/>
  <c r="F119" i="3"/>
  <c r="F92" i="3"/>
  <c r="E177" i="3"/>
  <c r="C177" i="3"/>
  <c r="D177" i="3"/>
  <c r="D190" i="3"/>
  <c r="E190" i="3"/>
  <c r="C190" i="3"/>
  <c r="A187" i="3"/>
  <c r="F187" i="3"/>
  <c r="G187" i="3"/>
  <c r="C164" i="3"/>
  <c r="D164" i="3"/>
  <c r="D161" i="3" s="1"/>
  <c r="F164" i="3" l="1"/>
  <c r="G190" i="3"/>
  <c r="F190" i="3"/>
  <c r="F163" i="3" l="1"/>
  <c r="D121" i="3" l="1"/>
  <c r="E118" i="3"/>
  <c r="E117" i="3" s="1"/>
  <c r="D118" i="3"/>
  <c r="D117" i="3" s="1"/>
  <c r="E111" i="3"/>
  <c r="D111" i="3"/>
  <c r="E109" i="3"/>
  <c r="D109" i="3"/>
  <c r="E107" i="3"/>
  <c r="D107" i="3"/>
  <c r="E105" i="3"/>
  <c r="D105" i="3"/>
  <c r="E103" i="3"/>
  <c r="D103" i="3"/>
  <c r="E101" i="3"/>
  <c r="D101" i="3"/>
  <c r="E97" i="3"/>
  <c r="D97" i="3"/>
  <c r="E95" i="3"/>
  <c r="D95" i="3"/>
  <c r="E93" i="3"/>
  <c r="E90" i="3" s="1"/>
  <c r="D93" i="3"/>
  <c r="D90" i="3" s="1"/>
  <c r="F73" i="3"/>
  <c r="E46" i="3"/>
  <c r="F55" i="3"/>
  <c r="F95" i="3" l="1"/>
  <c r="F117" i="3"/>
  <c r="F118" i="3"/>
  <c r="F93" i="3"/>
  <c r="F111" i="3"/>
  <c r="F91" i="3"/>
  <c r="G22" i="3"/>
  <c r="G12" i="3"/>
  <c r="F90" i="3" l="1"/>
  <c r="C173" i="3"/>
  <c r="C161" i="3" s="1"/>
  <c r="C157" i="3"/>
  <c r="C156" i="3" l="1"/>
  <c r="F173" i="3" l="1"/>
  <c r="C192" i="3"/>
  <c r="E146" i="3" l="1"/>
  <c r="E145" i="3" s="1"/>
  <c r="D146" i="3"/>
  <c r="D145" i="3" s="1"/>
  <c r="E142" i="3"/>
  <c r="D142" i="3"/>
  <c r="D136" i="3"/>
  <c r="E136" i="3"/>
  <c r="E132" i="3"/>
  <c r="D132" i="3"/>
  <c r="E127" i="3"/>
  <c r="D127" i="3"/>
  <c r="E123" i="3"/>
  <c r="E89" i="3" s="1"/>
  <c r="D123" i="3"/>
  <c r="E85" i="3"/>
  <c r="E82" i="3"/>
  <c r="E70" i="3"/>
  <c r="E64" i="3"/>
  <c r="E51" i="3"/>
  <c r="E49" i="3"/>
  <c r="E36" i="3"/>
  <c r="E33" i="3"/>
  <c r="E29" i="3"/>
  <c r="E26" i="3"/>
  <c r="E23" i="3"/>
  <c r="E20" i="3"/>
  <c r="E7" i="3"/>
  <c r="D89" i="3" l="1"/>
  <c r="D5" i="3" s="1"/>
  <c r="E69" i="3"/>
  <c r="F70" i="3"/>
  <c r="G70" i="3"/>
  <c r="F49" i="3"/>
  <c r="G49" i="3"/>
  <c r="E45" i="3"/>
  <c r="E44" i="3" s="1"/>
  <c r="E81" i="3"/>
  <c r="E32" i="3"/>
  <c r="G182" i="3"/>
  <c r="A189" i="3"/>
  <c r="A185" i="3"/>
  <c r="F69" i="3" l="1"/>
  <c r="G69" i="3"/>
  <c r="G125" i="3"/>
  <c r="G127" i="3"/>
  <c r="G135" i="3"/>
  <c r="G136" i="3"/>
  <c r="G137" i="3"/>
  <c r="G141" i="3"/>
  <c r="G142" i="3"/>
  <c r="G143" i="3"/>
  <c r="G124" i="3"/>
  <c r="F26" i="3"/>
  <c r="F24" i="3"/>
  <c r="F8" i="3"/>
  <c r="G25" i="3"/>
  <c r="G185" i="3"/>
  <c r="E156" i="3"/>
  <c r="D156" i="3"/>
  <c r="F7" i="3" l="1"/>
  <c r="G85" i="3"/>
  <c r="G86" i="3"/>
  <c r="G48" i="3"/>
  <c r="F48" i="3"/>
  <c r="F47" i="3"/>
  <c r="E42" i="3" l="1"/>
  <c r="E87" i="3" l="1"/>
  <c r="G9" i="3" l="1"/>
  <c r="F185" i="3" l="1"/>
  <c r="F161" i="3"/>
  <c r="F159" i="3" l="1"/>
  <c r="F158" i="3"/>
  <c r="G177" i="3"/>
  <c r="G159" i="3"/>
  <c r="F162" i="3"/>
  <c r="F177" i="3"/>
  <c r="G84" i="3"/>
  <c r="G83" i="3"/>
  <c r="F83" i="3"/>
  <c r="E76" i="3"/>
  <c r="G68" i="3"/>
  <c r="F68" i="3"/>
  <c r="G67" i="3"/>
  <c r="F67" i="3"/>
  <c r="G65" i="3"/>
  <c r="F65" i="3"/>
  <c r="G54" i="3"/>
  <c r="F54" i="3"/>
  <c r="G53" i="3"/>
  <c r="F53" i="3"/>
  <c r="G52" i="3"/>
  <c r="F52" i="3"/>
  <c r="G47" i="3"/>
  <c r="G41" i="3"/>
  <c r="F41" i="3"/>
  <c r="G38" i="3"/>
  <c r="F38" i="3"/>
  <c r="G37" i="3"/>
  <c r="F37" i="3"/>
  <c r="G35" i="3"/>
  <c r="F35" i="3"/>
  <c r="G34" i="3"/>
  <c r="F34" i="3"/>
  <c r="G31" i="3"/>
  <c r="F31" i="3"/>
  <c r="G30" i="3"/>
  <c r="F30" i="3"/>
  <c r="G27" i="3"/>
  <c r="F27" i="3"/>
  <c r="G24" i="3"/>
  <c r="G21" i="3"/>
  <c r="F21" i="3"/>
  <c r="G18" i="3"/>
  <c r="F18" i="3"/>
  <c r="G17" i="3"/>
  <c r="F17" i="3"/>
  <c r="G16" i="3"/>
  <c r="F16" i="3"/>
  <c r="G15" i="3"/>
  <c r="F15" i="3"/>
  <c r="G11" i="3"/>
  <c r="F11" i="3"/>
  <c r="G10" i="3"/>
  <c r="F10" i="3"/>
  <c r="F9" i="3"/>
  <c r="G8" i="3"/>
  <c r="E6" i="3"/>
  <c r="F89" i="3" l="1"/>
  <c r="F46" i="3"/>
  <c r="F20" i="3"/>
  <c r="E28" i="3"/>
  <c r="G29" i="3"/>
  <c r="F51" i="3"/>
  <c r="G123" i="3"/>
  <c r="F29" i="3"/>
  <c r="G158" i="3"/>
  <c r="G20" i="3"/>
  <c r="G51" i="3"/>
  <c r="F64" i="3"/>
  <c r="G82" i="3"/>
  <c r="F14" i="3"/>
  <c r="G26" i="3"/>
  <c r="F36" i="3"/>
  <c r="G46" i="3"/>
  <c r="E63" i="3"/>
  <c r="F63" i="3" s="1"/>
  <c r="G7" i="3"/>
  <c r="E13" i="3"/>
  <c r="G13" i="3" s="1"/>
  <c r="G23" i="3"/>
  <c r="F33" i="3"/>
  <c r="G40" i="3"/>
  <c r="G64" i="3"/>
  <c r="F82" i="3"/>
  <c r="G14" i="3"/>
  <c r="G33" i="3"/>
  <c r="G36" i="3"/>
  <c r="F40" i="3"/>
  <c r="F23" i="3"/>
  <c r="E19" i="3"/>
  <c r="D192" i="3" l="1"/>
  <c r="E5" i="3"/>
  <c r="E192" i="3" s="1"/>
  <c r="G89" i="3"/>
  <c r="F32" i="3"/>
  <c r="F13" i="3"/>
  <c r="G32" i="3"/>
  <c r="G63" i="3"/>
  <c r="G28" i="3"/>
  <c r="F28" i="3"/>
  <c r="G81" i="3"/>
  <c r="F81" i="3"/>
  <c r="G19" i="3"/>
  <c r="F19" i="3"/>
  <c r="G45" i="3"/>
  <c r="F45" i="3"/>
  <c r="G39" i="3"/>
  <c r="F39" i="3"/>
  <c r="G192" i="3" l="1"/>
  <c r="G5" i="3"/>
  <c r="G157" i="3"/>
  <c r="F157" i="3"/>
  <c r="G156" i="3"/>
  <c r="F156" i="3"/>
  <c r="F44" i="3"/>
  <c r="G44" i="3"/>
  <c r="F76" i="3"/>
  <c r="G76" i="3"/>
  <c r="F6" i="3"/>
  <c r="F5" i="3"/>
  <c r="G6" i="3"/>
  <c r="F192" i="3" l="1"/>
</calcChain>
</file>

<file path=xl/sharedStrings.xml><?xml version="1.0" encoding="utf-8"?>
<sst xmlns="http://schemas.openxmlformats.org/spreadsheetml/2006/main" count="381" uniqueCount="370">
  <si>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</si>
  <si>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</si>
  <si>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</si>
  <si>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</si>
  <si>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</si>
  <si>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</si>
  <si>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</si>
  <si>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</si>
  <si>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</si>
  <si>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</si>
  <si>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</si>
  <si>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</si>
  <si>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</si>
  <si>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</si>
  <si>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</si>
  <si>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</si>
  <si>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</si>
  <si>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</si>
  <si>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</si>
  <si>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</si>
  <si>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</si>
  <si>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</si>
  <si>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</si>
  <si>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</si>
  <si>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</si>
  <si>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</si>
  <si>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</si>
  <si>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</si>
  <si>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</si>
  <si>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</si>
  <si>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</si>
  <si>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</si>
  <si>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</si>
  <si>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</si>
  <si>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</si>
  <si>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</si>
  <si>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</si>
  <si>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</si>
  <si>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</si>
  <si>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</si>
  <si>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</si>
  <si>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</si>
  <si>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</si>
  <si>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</si>
  <si>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</si>
  <si>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</si>
  <si>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</si>
  <si>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</si>
  <si>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</si>
  <si>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</si>
  <si>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</si>
  <si>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</si>
  <si>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</si>
  <si>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</si>
  <si>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</si>
  <si>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</si>
  <si>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</si>
  <si>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</si>
  <si>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</si>
  <si>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</si>
  <si>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</si>
  <si>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</si>
  <si>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</si>
  <si>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</si>
  <si>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</si>
  <si>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</si>
  <si>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</si>
  <si>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</si>
  <si>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</si>
  <si>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</si>
  <si>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</si>
  <si>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</si>
  <si>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</si>
  <si>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</si>
  <si>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</si>
  <si>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</si>
  <si>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</si>
  <si>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</si>
  <si>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</si>
  <si>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</si>
  <si>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</si>
  <si>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</si>
  <si>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</si>
  <si>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</si>
  <si>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</si>
  <si>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</si>
  <si>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</si>
  <si>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</si>
  <si>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</si>
  <si>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</si>
  <si>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</si>
  <si>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</si>
  <si>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</si>
  <si>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</si>
  <si>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</si>
  <si>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</si>
  <si>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</si>
  <si>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</si>
  <si>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</si>
  <si>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</si>
  <si>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</si>
  <si>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</si>
  <si>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</si>
  <si>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</si>
  <si>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</si>
  <si>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</si>
  <si>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</si>
  <si>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</si>
  <si>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</si>
  <si>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</si>
  <si>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</si>
  <si>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</si>
  <si>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</si>
  <si>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</si>
  <si>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</si>
  <si>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</si>
  <si>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</si>
  <si>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</si>
  <si>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</si>
  <si>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</si>
  <si>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</si>
  <si>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</si>
  <si>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</si>
  <si>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</si>
  <si>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</si>
  <si>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</si>
  <si>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</si>
  <si>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</si>
  <si>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</si>
  <si>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</si>
  <si>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</si>
  <si>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</si>
  <si>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</si>
  <si>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</si>
  <si>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</si>
  <si>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</si>
  <si>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</si>
  <si>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</si>
  <si>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</si>
  <si>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</si>
  <si>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</si>
  <si>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</si>
  <si>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</si>
  <si>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</si>
  <si>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</si>
  <si>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</si>
  <si>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</si>
  <si>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</si>
  <si>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</si>
  <si>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</si>
  <si>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</si>
  <si>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</si>
  <si>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</si>
  <si>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</si>
  <si>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</si>
  <si>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</si>
  <si>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</si>
  <si>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</si>
  <si>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</si>
  <si>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</si>
  <si>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</si>
  <si>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</si>
  <si>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</si>
  <si>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</si>
  <si>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</si>
  <si>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</si>
  <si>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</si>
  <si>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</si>
  <si>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</si>
  <si>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</si>
  <si>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</si>
  <si>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</si>
  <si>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</si>
  <si>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</si>
  <si>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</si>
  <si>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</si>
  <si>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</si>
  <si>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</si>
  <si>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</si>
  <si>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</si>
  <si>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</si>
  <si>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</si>
  <si>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</si>
  <si>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</si>
  <si>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</si>
  <si>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</si>
  <si>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</si>
  <si>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</si>
  <si>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</si>
  <si>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</si>
  <si>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</si>
  <si>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</si>
  <si>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</si>
  <si>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Прочие безвозмездные поступления в бюджеты сельских поселений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</si>
  <si>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</si>
  <si>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</si>
  <si>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</si>
  <si>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000 1 16 33050 13 0000 140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</si>
  <si>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</si>
  <si>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ПРОЧИЕ НЕНАЛОГОВЫЕ ДОХОДЫ</t>
  </si>
  <si>
    <t xml:space="preserve"> 000 117 000 0000 0000 180</t>
  </si>
  <si>
    <t>Невыясненные поступления, зачисляемые в бюджеты муниципальных районов</t>
  </si>
  <si>
    <t xml:space="preserve"> 000 117 010 5005 0000 180</t>
  </si>
  <si>
    <t xml:space="preserve"> 000 117 0105 010 0000 180</t>
  </si>
  <si>
    <t>Невыясненные поступления</t>
  </si>
  <si>
    <t xml:space="preserve"> 000 117 010 0000 0000 180</t>
  </si>
  <si>
    <t>Прочие неналоговые доходы</t>
  </si>
  <si>
    <t>Прочие неналоговые доходы бюджетов муниципальных районов</t>
  </si>
  <si>
    <t xml:space="preserve"> 000 117 0505 005 0000 180</t>
  </si>
  <si>
    <t xml:space="preserve"> 000 117 0500 000 0000 180</t>
  </si>
  <si>
    <t>000 1 14 0205205 0000 410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</si>
  <si>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</si>
  <si>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</si>
  <si>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</si>
  <si>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 бюджетам на реализацию программ формирования современной городской среды</t>
  </si>
  <si>
    <t>Субвенции бюджетам муниципальных районов  на выпонение передаваемых полномочий субъектов Российской Федерации</t>
  </si>
  <si>
    <t xml:space="preserve"> План доходов на 2020 год</t>
  </si>
  <si>
    <t>0000 1 0102050 01 1000 110</t>
  </si>
  <si>
    <t xml:space="preserve"> 000 1 11 05070 00 0000 120</t>
  </si>
  <si>
    <t xml:space="preserve"> 000 1 11 05075 05 0000 120</t>
  </si>
  <si>
    <t xml:space="preserve"> 000 1 11 05075 10 0000 120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</si>
  <si>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</si>
  <si>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</si>
  <si>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</si>
  <si>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</si>
  <si>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</si>
  <si>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</si>
  <si>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</si>
  <si>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</si>
  <si>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</si>
  <si>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</si>
  <si>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</si>
  <si>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</si>
  <si>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</si>
  <si>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</si>
  <si>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</si>
  <si>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</si>
  <si>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</si>
  <si>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</si>
  <si>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</si>
  <si>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</si>
  <si>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</si>
  <si>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</si>
  <si>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</si>
  <si>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</si>
  <si>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</si>
  <si>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</si>
  <si>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</si>
  <si>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</si>
  <si>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</si>
  <si>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</si>
  <si>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</si>
  <si>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</si>
  <si>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</si>
  <si>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</si>
  <si>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</si>
  <si>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</si>
  <si>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</si>
  <si>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</si>
  <si>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</si>
  <si>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</si>
  <si>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</si>
  <si>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</si>
  <si>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</si>
  <si>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</si>
  <si>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</si>
  <si>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</si>
  <si>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</si>
  <si>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</si>
  <si>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</si>
  <si>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</si>
  <si>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</si>
  <si>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</si>
  <si>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</si>
  <si>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</si>
  <si>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</si>
  <si>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000 2022021600 0000 150</t>
  </si>
  <si>
    <t xml:space="preserve"> 000 2022021605 0000 150</t>
  </si>
  <si>
    <t xml:space="preserve"> 000 2022021613 0000 150</t>
  </si>
  <si>
    <t>Субсидии бюджетам муниципальных районов на поддержку отрасли культуры</t>
  </si>
  <si>
    <t xml:space="preserve"> 000 2023002905 0000 150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</si>
  <si>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</si>
  <si>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000 2023508205 0000 150</t>
  </si>
  <si>
    <t xml:space="preserve"> 000 2023512005 0000 150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</si>
  <si>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</si>
  <si>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</si>
  <si>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</si>
  <si>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</si>
  <si>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</si>
  <si>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</si>
  <si>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обеспечение устойчивого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</si>
  <si>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</si>
  <si>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</si>
  <si>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</si>
  <si>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</si>
  <si>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000 2022546705 0000 150</t>
  </si>
  <si>
    <t>000 1 16 90050 10 0000 140</t>
  </si>
  <si>
    <t>000 1 16 9005 00 5000 140</t>
  </si>
  <si>
    <t>000 1 16 90000 00 0000 140</t>
  </si>
  <si>
    <t>000 202 25519 05 0000 150</t>
  </si>
  <si>
    <t>000 20225497 05 0000 150</t>
  </si>
  <si>
    <t>000 202 25555 00 0000 150</t>
  </si>
  <si>
    <t>000 202 10000 00 0000150</t>
  </si>
  <si>
    <t>000 202 15001 05 0000 150</t>
  </si>
  <si>
    <t>000 202 15002 05 0000 150</t>
  </si>
  <si>
    <t>000 202 20000 00 0000 150</t>
  </si>
  <si>
    <t>000 202 20077 05 0000 150</t>
  </si>
  <si>
    <t>000 202 20077 13 0000 150</t>
  </si>
  <si>
    <t xml:space="preserve"> 000 202 25567 10 0000 150</t>
  </si>
  <si>
    <t xml:space="preserve"> 000 202 25576 10 0000 150</t>
  </si>
  <si>
    <t>000 202 29999 05 0000 150</t>
  </si>
  <si>
    <t>000 202 02999 05 0000 150</t>
  </si>
  <si>
    <t>000 202 30000 00 0000 150</t>
  </si>
  <si>
    <t>000 202 30024 05 0000 150</t>
  </si>
  <si>
    <t>000 202 35118 05 0000 150</t>
  </si>
  <si>
    <t>000 202 35260 05 0000 150</t>
  </si>
  <si>
    <t xml:space="preserve"> 000 20235469 05 0000 150</t>
  </si>
  <si>
    <t>000 202 30029 05 0000 150</t>
  </si>
  <si>
    <t>000 202 40000 00 0000 150</t>
  </si>
  <si>
    <t>000 207 05030 10 0000 150</t>
  </si>
  <si>
    <t>Сведения об исполнении консолидированного бюджета Почепского района по доходам  за 6 месяцев 2020 год  в разрезе видов доходов</t>
  </si>
  <si>
    <t>Кассовое исполнение за 6 месяцев 2020 года</t>
  </si>
  <si>
    <t>Темп роста к соответствующему периоду прошлого периода 2019,%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</si>
  <si>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</si>
  <si>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</si>
  <si>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</si>
  <si>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</si>
  <si>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</si>
  <si>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</si>
  <si>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Прочие неналоговые доходы бюджетов городских поселений</t>
  </si>
  <si>
    <t xml:space="preserve"> 000 1 17 05050 13 0000 180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</si>
  <si>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</si>
  <si>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</si>
  <si>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000 1160200002 0000 140</t>
  </si>
  <si>
    <t xml:space="preserve"> 000 1160201002 0000 140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</si>
  <si>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</si>
  <si>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</si>
  <si>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 xml:space="preserve">  Прочие субсидии бюджетам сельских поселений</t>
  </si>
  <si>
    <t xml:space="preserve">  Прочие субсидии бюджетам городских поселений</t>
  </si>
  <si>
    <t xml:space="preserve"> 000 2022999910 0000 150</t>
  </si>
  <si>
    <t xml:space="preserve"> 000 2022999913 0000 150</t>
  </si>
  <si>
    <t>Кассовое исполнение за 6 месяцев 2021 года</t>
  </si>
  <si>
    <t xml:space="preserve"> 000 1 17 15030 13 0000 150</t>
  </si>
  <si>
    <t xml:space="preserve"> 000 1 17 15030 10 0000 150</t>
  </si>
  <si>
    <t xml:space="preserve"> 000 1 17 15000 00 0000 150</t>
  </si>
  <si>
    <t>Инициативные платежи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</si>
  <si>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</si>
  <si>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</si>
  <si>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</si>
  <si>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</si>
  <si>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</si>
  <si>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</si>
  <si>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000 1160133000 0000 140</t>
  </si>
  <si>
    <t xml:space="preserve"> 000 1160133301 0000 140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</si>
  <si>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</si>
  <si>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</si>
  <si>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000 1160113001 0000 140</t>
  </si>
  <si>
    <t xml:space="preserve"> 000 1160113301 0000 140</t>
  </si>
  <si>
    <t xml:space="preserve"> 000 1 17 05050 10 0000 180</t>
  </si>
  <si>
    <t>Прочие неналоговые доходы бюджетов сельских поселений</t>
  </si>
  <si>
    <t xml:space="preserve"> 000 1110900000 0000 120</t>
  </si>
  <si>
    <t xml:space="preserve"> 000 1110904000 0000 120</t>
  </si>
  <si>
    <t xml:space="preserve"> 000 1110904510 0000 120</t>
  </si>
  <si>
    <t xml:space="preserve"> 000 1110904513 0000 120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</si>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</sst>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5" fillId="0" borderId="3">
      <alignment horizontal="left" wrapText="1" indent="2"/>
    </xf>
    <xf numFmtId="49" fontId="9" fillId="0" borderId="4">
      <alignment horizontal="center"/>
    </xf>
    <xf numFmtId="164" fontId="10" fillId="0" borderId="0" applyFont="0" applyFill="0" applyBorder="0" applyAlignment="0" applyProtection="0"/>
    <xf numFmtId="0" fontId="12" fillId="0" borderId="9">
      <alignment horizontal="left" wrapText="1" indent="2"/>
    </xf>
    <xf numFmtId="49" fontId="13" fillId="0" borderId="4">
      <alignment horizontal="center"/>
    </xf>
    <xf numFmtId="4" fontId="13" fillId="0" borderId="4">
      <alignment horizontal="right" shrinkToFit="1"/>
    </xf>
    <xf numFmtId="49" fontId="12" fillId="0" borderId="4">
      <alignment horizontal="center"/>
    </xf>
  </cellStyleXfs>
  <cellXfs count="114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top"/>
    </xf>
    <xf numFmtId="1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Protection="1">
      <alignment horizontal="left" wrapText="1" indent="2"/>
    </xf>
    <xf numFmtId="49" fontId="14" fillId="0" borderId="4" xfId="5" applyNumberFormat="1" applyFont="1" applyProtection="1">
      <alignment horizontal="center"/>
    </xf>
    <xf numFmtId="0" fontId="14" fillId="0" borderId="9" xfId="4" applyNumberFormat="1" applyFont="1" applyAlignment="1" applyProtection="1">
      <alignment horizontal="left" wrapText="1"/>
    </xf>
    <xf numFmtId="1" fontId="3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5" applyNumberFormat="1" applyFont="1" applyBorder="1" applyAlignment="1" applyProtection="1">
      <alignment horizontal="center"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4" xfId="5" applyNumberFormat="1" applyFont="1" applyAlignment="1" applyProtection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14" fillId="0" borderId="1" xfId="5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" fontId="3" fillId="4" borderId="1" xfId="3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4" fontId="14" fillId="2" borderId="11" xfId="6" applyNumberFormat="1" applyFont="1" applyFill="1" applyBorder="1" applyAlignment="1" applyProtection="1">
      <alignment vertical="center" shrinkToFit="1"/>
    </xf>
    <xf numFmtId="4" fontId="3" fillId="2" borderId="1" xfId="3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5" fontId="1" fillId="0" borderId="6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14" fillId="2" borderId="1" xfId="6" applyNumberFormat="1" applyFont="1" applyFill="1" applyBorder="1" applyAlignment="1" applyProtection="1">
      <alignment vertical="center" shrinkToFit="1"/>
    </xf>
    <xf numFmtId="4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14" fillId="2" borderId="4" xfId="6" applyNumberFormat="1" applyFont="1" applyFill="1" applyAlignment="1" applyProtection="1">
      <alignment vertical="center" shrinkToFit="1"/>
    </xf>
    <xf numFmtId="0" fontId="4" fillId="2" borderId="0" xfId="0" applyFont="1" applyFill="1" applyAlignment="1">
      <alignment vertical="center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164" fontId="4" fillId="2" borderId="1" xfId="3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vertical="top" wrapText="1"/>
    </xf>
    <xf numFmtId="0" fontId="14" fillId="0" borderId="9" xfId="4" applyNumberFormat="1" applyFont="1" applyAlignment="1" applyProtection="1">
      <alignment horizontal="left" vertical="top" wrapText="1"/>
    </xf>
    <xf numFmtId="49" fontId="14" fillId="2" borderId="4" xfId="7" applyFont="1" applyFill="1" applyAlignment="1" applyProtection="1">
      <alignment horizontal="center" vertical="top"/>
    </xf>
    <xf numFmtId="4" fontId="2" fillId="3" borderId="1" xfId="0" applyNumberFormat="1" applyFont="1" applyFill="1" applyBorder="1" applyAlignment="1">
      <alignment vertical="center" wrapText="1"/>
    </xf>
    <xf numFmtId="0" fontId="15" fillId="0" borderId="5" xfId="0" applyFont="1" applyBorder="1" applyAlignment="1">
      <alignment horizontal="justify" vertical="center" wrapText="1"/>
    </xf>
    <xf numFmtId="4" fontId="6" fillId="5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4" fontId="8" fillId="2" borderId="0" xfId="0" applyNumberFormat="1" applyFont="1" applyFill="1" applyAlignment="1">
      <alignment vertical="center"/>
    </xf>
    <xf numFmtId="49" fontId="14" fillId="0" borderId="10" xfId="5" applyNumberFormat="1" applyFont="1" applyBorder="1" applyProtection="1">
      <alignment horizontal="center"/>
    </xf>
    <xf numFmtId="4" fontId="14" fillId="2" borderId="12" xfId="6" applyNumberFormat="1" applyFont="1" applyFill="1" applyBorder="1" applyAlignment="1" applyProtection="1">
      <alignment vertical="center" shrinkToFit="1"/>
    </xf>
    <xf numFmtId="49" fontId="14" fillId="2" borderId="11" xfId="7" applyFont="1" applyFill="1" applyBorder="1" applyAlignment="1" applyProtection="1">
      <alignment horizontal="center" vertical="top"/>
    </xf>
    <xf numFmtId="0" fontId="14" fillId="2" borderId="13" xfId="4" applyNumberFormat="1" applyFont="1" applyFill="1" applyBorder="1" applyAlignment="1" applyProtection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5" fontId="1" fillId="0" borderId="7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9" fontId="14" fillId="0" borderId="4" xfId="5" applyNumberFormat="1" applyFont="1" applyAlignment="1" applyProtection="1">
      <alignment horizontal="center" vertical="top"/>
    </xf>
  </cellXfs>
  <cellStyles count="8">
    <cellStyle name="xl31" xfId="4"/>
    <cellStyle name="xl34" xfId="1"/>
    <cellStyle name="xl43" xfId="5"/>
    <cellStyle name="xl44" xfId="7"/>
    <cellStyle name="xl45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273"/>
  <sheetViews>
    <sheetView tabSelected="1" zoomScale="90" zoomScaleNormal="90"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E11" sqref="E11"/>
    </sheetView>
  </sheetViews>
  <sheetFormatPr defaultRowHeight="15" x14ac:dyDescent="0.25"/>
  <cols>
    <col min="1" max="1" width="80.42578125" style="18" customWidth="1"/>
    <col min="2" max="2" width="27.5703125" style="26" customWidth="1"/>
    <col min="3" max="3" width="15.140625" style="18" customWidth="1"/>
    <col min="4" max="4" width="16.85546875" style="18" customWidth="1"/>
    <col min="5" max="5" width="16.28515625" style="18" customWidth="1"/>
    <col min="6" max="6" width="11.85546875" style="26" customWidth="1"/>
    <col min="7" max="7" width="13.85546875" style="26" customWidth="1"/>
    <col min="8" max="8" width="0.42578125" style="24" customWidth="1"/>
    <col min="9" max="252" width="9.140625" style="18"/>
    <col min="253" max="253" width="21.7109375" style="18" customWidth="1"/>
    <col min="254" max="254" width="55.140625" style="18" customWidth="1"/>
    <col min="255" max="257" width="14.140625" style="18" customWidth="1"/>
    <col min="258" max="258" width="10.5703125" style="18" customWidth="1"/>
    <col min="259" max="508" width="9.140625" style="18"/>
    <col min="509" max="509" width="21.7109375" style="18" customWidth="1"/>
    <col min="510" max="510" width="55.140625" style="18" customWidth="1"/>
    <col min="511" max="513" width="14.140625" style="18" customWidth="1"/>
    <col min="514" max="514" width="10.5703125" style="18" customWidth="1"/>
    <col min="515" max="764" width="9.140625" style="18"/>
    <col min="765" max="765" width="21.7109375" style="18" customWidth="1"/>
    <col min="766" max="766" width="55.140625" style="18" customWidth="1"/>
    <col min="767" max="769" width="14.140625" style="18" customWidth="1"/>
    <col min="770" max="770" width="10.5703125" style="18" customWidth="1"/>
    <col min="771" max="1020" width="9.140625" style="18"/>
    <col min="1021" max="1021" width="21.7109375" style="18" customWidth="1"/>
    <col min="1022" max="1022" width="55.140625" style="18" customWidth="1"/>
    <col min="1023" max="1025" width="14.140625" style="18" customWidth="1"/>
    <col min="1026" max="1026" width="10.5703125" style="18" customWidth="1"/>
    <col min="1027" max="1276" width="9.140625" style="18"/>
    <col min="1277" max="1277" width="21.7109375" style="18" customWidth="1"/>
    <col min="1278" max="1278" width="55.140625" style="18" customWidth="1"/>
    <col min="1279" max="1281" width="14.140625" style="18" customWidth="1"/>
    <col min="1282" max="1282" width="10.5703125" style="18" customWidth="1"/>
    <col min="1283" max="1532" width="9.140625" style="18"/>
    <col min="1533" max="1533" width="21.7109375" style="18" customWidth="1"/>
    <col min="1534" max="1534" width="55.140625" style="18" customWidth="1"/>
    <col min="1535" max="1537" width="14.140625" style="18" customWidth="1"/>
    <col min="1538" max="1538" width="10.5703125" style="18" customWidth="1"/>
    <col min="1539" max="1788" width="9.140625" style="18"/>
    <col min="1789" max="1789" width="21.7109375" style="18" customWidth="1"/>
    <col min="1790" max="1790" width="55.140625" style="18" customWidth="1"/>
    <col min="1791" max="1793" width="14.140625" style="18" customWidth="1"/>
    <col min="1794" max="1794" width="10.5703125" style="18" customWidth="1"/>
    <col min="1795" max="2044" width="9.140625" style="18"/>
    <col min="2045" max="2045" width="21.7109375" style="18" customWidth="1"/>
    <col min="2046" max="2046" width="55.140625" style="18" customWidth="1"/>
    <col min="2047" max="2049" width="14.140625" style="18" customWidth="1"/>
    <col min="2050" max="2050" width="10.5703125" style="18" customWidth="1"/>
    <col min="2051" max="2300" width="9.140625" style="18"/>
    <col min="2301" max="2301" width="21.7109375" style="18" customWidth="1"/>
    <col min="2302" max="2302" width="55.140625" style="18" customWidth="1"/>
    <col min="2303" max="2305" width="14.140625" style="18" customWidth="1"/>
    <col min="2306" max="2306" width="10.5703125" style="18" customWidth="1"/>
    <col min="2307" max="2556" width="9.140625" style="18"/>
    <col min="2557" max="2557" width="21.7109375" style="18" customWidth="1"/>
    <col min="2558" max="2558" width="55.140625" style="18" customWidth="1"/>
    <col min="2559" max="2561" width="14.140625" style="18" customWidth="1"/>
    <col min="2562" max="2562" width="10.5703125" style="18" customWidth="1"/>
    <col min="2563" max="2812" width="9.140625" style="18"/>
    <col min="2813" max="2813" width="21.7109375" style="18" customWidth="1"/>
    <col min="2814" max="2814" width="55.140625" style="18" customWidth="1"/>
    <col min="2815" max="2817" width="14.140625" style="18" customWidth="1"/>
    <col min="2818" max="2818" width="10.5703125" style="18" customWidth="1"/>
    <col min="2819" max="3068" width="9.140625" style="18"/>
    <col min="3069" max="3069" width="21.7109375" style="18" customWidth="1"/>
    <col min="3070" max="3070" width="55.140625" style="18" customWidth="1"/>
    <col min="3071" max="3073" width="14.140625" style="18" customWidth="1"/>
    <col min="3074" max="3074" width="10.5703125" style="18" customWidth="1"/>
    <col min="3075" max="3324" width="9.140625" style="18"/>
    <col min="3325" max="3325" width="21.7109375" style="18" customWidth="1"/>
    <col min="3326" max="3326" width="55.140625" style="18" customWidth="1"/>
    <col min="3327" max="3329" width="14.140625" style="18" customWidth="1"/>
    <col min="3330" max="3330" width="10.5703125" style="18" customWidth="1"/>
    <col min="3331" max="3580" width="9.140625" style="18"/>
    <col min="3581" max="3581" width="21.7109375" style="18" customWidth="1"/>
    <col min="3582" max="3582" width="55.140625" style="18" customWidth="1"/>
    <col min="3583" max="3585" width="14.140625" style="18" customWidth="1"/>
    <col min="3586" max="3586" width="10.5703125" style="18" customWidth="1"/>
    <col min="3587" max="3836" width="9.140625" style="18"/>
    <col min="3837" max="3837" width="21.7109375" style="18" customWidth="1"/>
    <col min="3838" max="3838" width="55.140625" style="18" customWidth="1"/>
    <col min="3839" max="3841" width="14.140625" style="18" customWidth="1"/>
    <col min="3842" max="3842" width="10.5703125" style="18" customWidth="1"/>
    <col min="3843" max="4092" width="9.140625" style="18"/>
    <col min="4093" max="4093" width="21.7109375" style="18" customWidth="1"/>
    <col min="4094" max="4094" width="55.140625" style="18" customWidth="1"/>
    <col min="4095" max="4097" width="14.140625" style="18" customWidth="1"/>
    <col min="4098" max="4098" width="10.5703125" style="18" customWidth="1"/>
    <col min="4099" max="4348" width="9.140625" style="18"/>
    <col min="4349" max="4349" width="21.7109375" style="18" customWidth="1"/>
    <col min="4350" max="4350" width="55.140625" style="18" customWidth="1"/>
    <col min="4351" max="4353" width="14.140625" style="18" customWidth="1"/>
    <col min="4354" max="4354" width="10.5703125" style="18" customWidth="1"/>
    <col min="4355" max="4604" width="9.140625" style="18"/>
    <col min="4605" max="4605" width="21.7109375" style="18" customWidth="1"/>
    <col min="4606" max="4606" width="55.140625" style="18" customWidth="1"/>
    <col min="4607" max="4609" width="14.140625" style="18" customWidth="1"/>
    <col min="4610" max="4610" width="10.5703125" style="18" customWidth="1"/>
    <col min="4611" max="4860" width="9.140625" style="18"/>
    <col min="4861" max="4861" width="21.7109375" style="18" customWidth="1"/>
    <col min="4862" max="4862" width="55.140625" style="18" customWidth="1"/>
    <col min="4863" max="4865" width="14.140625" style="18" customWidth="1"/>
    <col min="4866" max="4866" width="10.5703125" style="18" customWidth="1"/>
    <col min="4867" max="5116" width="9.140625" style="18"/>
    <col min="5117" max="5117" width="21.7109375" style="18" customWidth="1"/>
    <col min="5118" max="5118" width="55.140625" style="18" customWidth="1"/>
    <col min="5119" max="5121" width="14.140625" style="18" customWidth="1"/>
    <col min="5122" max="5122" width="10.5703125" style="18" customWidth="1"/>
    <col min="5123" max="5372" width="9.140625" style="18"/>
    <col min="5373" max="5373" width="21.7109375" style="18" customWidth="1"/>
    <col min="5374" max="5374" width="55.140625" style="18" customWidth="1"/>
    <col min="5375" max="5377" width="14.140625" style="18" customWidth="1"/>
    <col min="5378" max="5378" width="10.5703125" style="18" customWidth="1"/>
    <col min="5379" max="5628" width="9.140625" style="18"/>
    <col min="5629" max="5629" width="21.7109375" style="18" customWidth="1"/>
    <col min="5630" max="5630" width="55.140625" style="18" customWidth="1"/>
    <col min="5631" max="5633" width="14.140625" style="18" customWidth="1"/>
    <col min="5634" max="5634" width="10.5703125" style="18" customWidth="1"/>
    <col min="5635" max="5884" width="9.140625" style="18"/>
    <col min="5885" max="5885" width="21.7109375" style="18" customWidth="1"/>
    <col min="5886" max="5886" width="55.140625" style="18" customWidth="1"/>
    <col min="5887" max="5889" width="14.140625" style="18" customWidth="1"/>
    <col min="5890" max="5890" width="10.5703125" style="18" customWidth="1"/>
    <col min="5891" max="6140" width="9.140625" style="18"/>
    <col min="6141" max="6141" width="21.7109375" style="18" customWidth="1"/>
    <col min="6142" max="6142" width="55.140625" style="18" customWidth="1"/>
    <col min="6143" max="6145" width="14.140625" style="18" customWidth="1"/>
    <col min="6146" max="6146" width="10.5703125" style="18" customWidth="1"/>
    <col min="6147" max="6396" width="9.140625" style="18"/>
    <col min="6397" max="6397" width="21.7109375" style="18" customWidth="1"/>
    <col min="6398" max="6398" width="55.140625" style="18" customWidth="1"/>
    <col min="6399" max="6401" width="14.140625" style="18" customWidth="1"/>
    <col min="6402" max="6402" width="10.5703125" style="18" customWidth="1"/>
    <col min="6403" max="6652" width="9.140625" style="18"/>
    <col min="6653" max="6653" width="21.7109375" style="18" customWidth="1"/>
    <col min="6654" max="6654" width="55.140625" style="18" customWidth="1"/>
    <col min="6655" max="6657" width="14.140625" style="18" customWidth="1"/>
    <col min="6658" max="6658" width="10.5703125" style="18" customWidth="1"/>
    <col min="6659" max="6908" width="9.140625" style="18"/>
    <col min="6909" max="6909" width="21.7109375" style="18" customWidth="1"/>
    <col min="6910" max="6910" width="55.140625" style="18" customWidth="1"/>
    <col min="6911" max="6913" width="14.140625" style="18" customWidth="1"/>
    <col min="6914" max="6914" width="10.5703125" style="18" customWidth="1"/>
    <col min="6915" max="7164" width="9.140625" style="18"/>
    <col min="7165" max="7165" width="21.7109375" style="18" customWidth="1"/>
    <col min="7166" max="7166" width="55.140625" style="18" customWidth="1"/>
    <col min="7167" max="7169" width="14.140625" style="18" customWidth="1"/>
    <col min="7170" max="7170" width="10.5703125" style="18" customWidth="1"/>
    <col min="7171" max="7420" width="9.140625" style="18"/>
    <col min="7421" max="7421" width="21.7109375" style="18" customWidth="1"/>
    <col min="7422" max="7422" width="55.140625" style="18" customWidth="1"/>
    <col min="7423" max="7425" width="14.140625" style="18" customWidth="1"/>
    <col min="7426" max="7426" width="10.5703125" style="18" customWidth="1"/>
    <col min="7427" max="7676" width="9.140625" style="18"/>
    <col min="7677" max="7677" width="21.7109375" style="18" customWidth="1"/>
    <col min="7678" max="7678" width="55.140625" style="18" customWidth="1"/>
    <col min="7679" max="7681" width="14.140625" style="18" customWidth="1"/>
    <col min="7682" max="7682" width="10.5703125" style="18" customWidth="1"/>
    <col min="7683" max="7932" width="9.140625" style="18"/>
    <col min="7933" max="7933" width="21.7109375" style="18" customWidth="1"/>
    <col min="7934" max="7934" width="55.140625" style="18" customWidth="1"/>
    <col min="7935" max="7937" width="14.140625" style="18" customWidth="1"/>
    <col min="7938" max="7938" width="10.5703125" style="18" customWidth="1"/>
    <col min="7939" max="8188" width="9.140625" style="18"/>
    <col min="8189" max="8189" width="21.7109375" style="18" customWidth="1"/>
    <col min="8190" max="8190" width="55.140625" style="18" customWidth="1"/>
    <col min="8191" max="8193" width="14.140625" style="18" customWidth="1"/>
    <col min="8194" max="8194" width="10.5703125" style="18" customWidth="1"/>
    <col min="8195" max="8444" width="9.140625" style="18"/>
    <col min="8445" max="8445" width="21.7109375" style="18" customWidth="1"/>
    <col min="8446" max="8446" width="55.140625" style="18" customWidth="1"/>
    <col min="8447" max="8449" width="14.140625" style="18" customWidth="1"/>
    <col min="8450" max="8450" width="10.5703125" style="18" customWidth="1"/>
    <col min="8451" max="8700" width="9.140625" style="18"/>
    <col min="8701" max="8701" width="21.7109375" style="18" customWidth="1"/>
    <col min="8702" max="8702" width="55.140625" style="18" customWidth="1"/>
    <col min="8703" max="8705" width="14.140625" style="18" customWidth="1"/>
    <col min="8706" max="8706" width="10.5703125" style="18" customWidth="1"/>
    <col min="8707" max="8956" width="9.140625" style="18"/>
    <col min="8957" max="8957" width="21.7109375" style="18" customWidth="1"/>
    <col min="8958" max="8958" width="55.140625" style="18" customWidth="1"/>
    <col min="8959" max="8961" width="14.140625" style="18" customWidth="1"/>
    <col min="8962" max="8962" width="10.5703125" style="18" customWidth="1"/>
    <col min="8963" max="9212" width="9.140625" style="18"/>
    <col min="9213" max="9213" width="21.7109375" style="18" customWidth="1"/>
    <col min="9214" max="9214" width="55.140625" style="18" customWidth="1"/>
    <col min="9215" max="9217" width="14.140625" style="18" customWidth="1"/>
    <col min="9218" max="9218" width="10.5703125" style="18" customWidth="1"/>
    <col min="9219" max="9468" width="9.140625" style="18"/>
    <col min="9469" max="9469" width="21.7109375" style="18" customWidth="1"/>
    <col min="9470" max="9470" width="55.140625" style="18" customWidth="1"/>
    <col min="9471" max="9473" width="14.140625" style="18" customWidth="1"/>
    <col min="9474" max="9474" width="10.5703125" style="18" customWidth="1"/>
    <col min="9475" max="9724" width="9.140625" style="18"/>
    <col min="9725" max="9725" width="21.7109375" style="18" customWidth="1"/>
    <col min="9726" max="9726" width="55.140625" style="18" customWidth="1"/>
    <col min="9727" max="9729" width="14.140625" style="18" customWidth="1"/>
    <col min="9730" max="9730" width="10.5703125" style="18" customWidth="1"/>
    <col min="9731" max="9980" width="9.140625" style="18"/>
    <col min="9981" max="9981" width="21.7109375" style="18" customWidth="1"/>
    <col min="9982" max="9982" width="55.140625" style="18" customWidth="1"/>
    <col min="9983" max="9985" width="14.140625" style="18" customWidth="1"/>
    <col min="9986" max="9986" width="10.5703125" style="18" customWidth="1"/>
    <col min="9987" max="10236" width="9.140625" style="18"/>
    <col min="10237" max="10237" width="21.7109375" style="18" customWidth="1"/>
    <col min="10238" max="10238" width="55.140625" style="18" customWidth="1"/>
    <col min="10239" max="10241" width="14.140625" style="18" customWidth="1"/>
    <col min="10242" max="10242" width="10.5703125" style="18" customWidth="1"/>
    <col min="10243" max="10492" width="9.140625" style="18"/>
    <col min="10493" max="10493" width="21.7109375" style="18" customWidth="1"/>
    <col min="10494" max="10494" width="55.140625" style="18" customWidth="1"/>
    <col min="10495" max="10497" width="14.140625" style="18" customWidth="1"/>
    <col min="10498" max="10498" width="10.5703125" style="18" customWidth="1"/>
    <col min="10499" max="10748" width="9.140625" style="18"/>
    <col min="10749" max="10749" width="21.7109375" style="18" customWidth="1"/>
    <col min="10750" max="10750" width="55.140625" style="18" customWidth="1"/>
    <col min="10751" max="10753" width="14.140625" style="18" customWidth="1"/>
    <col min="10754" max="10754" width="10.5703125" style="18" customWidth="1"/>
    <col min="10755" max="11004" width="9.140625" style="18"/>
    <col min="11005" max="11005" width="21.7109375" style="18" customWidth="1"/>
    <col min="11006" max="11006" width="55.140625" style="18" customWidth="1"/>
    <col min="11007" max="11009" width="14.140625" style="18" customWidth="1"/>
    <col min="11010" max="11010" width="10.5703125" style="18" customWidth="1"/>
    <col min="11011" max="11260" width="9.140625" style="18"/>
    <col min="11261" max="11261" width="21.7109375" style="18" customWidth="1"/>
    <col min="11262" max="11262" width="55.140625" style="18" customWidth="1"/>
    <col min="11263" max="11265" width="14.140625" style="18" customWidth="1"/>
    <col min="11266" max="11266" width="10.5703125" style="18" customWidth="1"/>
    <col min="11267" max="11516" width="9.140625" style="18"/>
    <col min="11517" max="11517" width="21.7109375" style="18" customWidth="1"/>
    <col min="11518" max="11518" width="55.140625" style="18" customWidth="1"/>
    <col min="11519" max="11521" width="14.140625" style="18" customWidth="1"/>
    <col min="11522" max="11522" width="10.5703125" style="18" customWidth="1"/>
    <col min="11523" max="11772" width="9.140625" style="18"/>
    <col min="11773" max="11773" width="21.7109375" style="18" customWidth="1"/>
    <col min="11774" max="11774" width="55.140625" style="18" customWidth="1"/>
    <col min="11775" max="11777" width="14.140625" style="18" customWidth="1"/>
    <col min="11778" max="11778" width="10.5703125" style="18" customWidth="1"/>
    <col min="11779" max="12028" width="9.140625" style="18"/>
    <col min="12029" max="12029" width="21.7109375" style="18" customWidth="1"/>
    <col min="12030" max="12030" width="55.140625" style="18" customWidth="1"/>
    <col min="12031" max="12033" width="14.140625" style="18" customWidth="1"/>
    <col min="12034" max="12034" width="10.5703125" style="18" customWidth="1"/>
    <col min="12035" max="12284" width="9.140625" style="18"/>
    <col min="12285" max="12285" width="21.7109375" style="18" customWidth="1"/>
    <col min="12286" max="12286" width="55.140625" style="18" customWidth="1"/>
    <col min="12287" max="12289" width="14.140625" style="18" customWidth="1"/>
    <col min="12290" max="12290" width="10.5703125" style="18" customWidth="1"/>
    <col min="12291" max="12540" width="9.140625" style="18"/>
    <col min="12541" max="12541" width="21.7109375" style="18" customWidth="1"/>
    <col min="12542" max="12542" width="55.140625" style="18" customWidth="1"/>
    <col min="12543" max="12545" width="14.140625" style="18" customWidth="1"/>
    <col min="12546" max="12546" width="10.5703125" style="18" customWidth="1"/>
    <col min="12547" max="12796" width="9.140625" style="18"/>
    <col min="12797" max="12797" width="21.7109375" style="18" customWidth="1"/>
    <col min="12798" max="12798" width="55.140625" style="18" customWidth="1"/>
    <col min="12799" max="12801" width="14.140625" style="18" customWidth="1"/>
    <col min="12802" max="12802" width="10.5703125" style="18" customWidth="1"/>
    <col min="12803" max="13052" width="9.140625" style="18"/>
    <col min="13053" max="13053" width="21.7109375" style="18" customWidth="1"/>
    <col min="13054" max="13054" width="55.140625" style="18" customWidth="1"/>
    <col min="13055" max="13057" width="14.140625" style="18" customWidth="1"/>
    <col min="13058" max="13058" width="10.5703125" style="18" customWidth="1"/>
    <col min="13059" max="13308" width="9.140625" style="18"/>
    <col min="13309" max="13309" width="21.7109375" style="18" customWidth="1"/>
    <col min="13310" max="13310" width="55.140625" style="18" customWidth="1"/>
    <col min="13311" max="13313" width="14.140625" style="18" customWidth="1"/>
    <col min="13314" max="13314" width="10.5703125" style="18" customWidth="1"/>
    <col min="13315" max="13564" width="9.140625" style="18"/>
    <col min="13565" max="13565" width="21.7109375" style="18" customWidth="1"/>
    <col min="13566" max="13566" width="55.140625" style="18" customWidth="1"/>
    <col min="13567" max="13569" width="14.140625" style="18" customWidth="1"/>
    <col min="13570" max="13570" width="10.5703125" style="18" customWidth="1"/>
    <col min="13571" max="13820" width="9.140625" style="18"/>
    <col min="13821" max="13821" width="21.7109375" style="18" customWidth="1"/>
    <col min="13822" max="13822" width="55.140625" style="18" customWidth="1"/>
    <col min="13823" max="13825" width="14.140625" style="18" customWidth="1"/>
    <col min="13826" max="13826" width="10.5703125" style="18" customWidth="1"/>
    <col min="13827" max="14076" width="9.140625" style="18"/>
    <col min="14077" max="14077" width="21.7109375" style="18" customWidth="1"/>
    <col min="14078" max="14078" width="55.140625" style="18" customWidth="1"/>
    <col min="14079" max="14081" width="14.140625" style="18" customWidth="1"/>
    <col min="14082" max="14082" width="10.5703125" style="18" customWidth="1"/>
    <col min="14083" max="14332" width="9.140625" style="18"/>
    <col min="14333" max="14333" width="21.7109375" style="18" customWidth="1"/>
    <col min="14334" max="14334" width="55.140625" style="18" customWidth="1"/>
    <col min="14335" max="14337" width="14.140625" style="18" customWidth="1"/>
    <col min="14338" max="14338" width="10.5703125" style="18" customWidth="1"/>
    <col min="14339" max="14588" width="9.140625" style="18"/>
    <col min="14589" max="14589" width="21.7109375" style="18" customWidth="1"/>
    <col min="14590" max="14590" width="55.140625" style="18" customWidth="1"/>
    <col min="14591" max="14593" width="14.140625" style="18" customWidth="1"/>
    <col min="14594" max="14594" width="10.5703125" style="18" customWidth="1"/>
    <col min="14595" max="14844" width="9.140625" style="18"/>
    <col min="14845" max="14845" width="21.7109375" style="18" customWidth="1"/>
    <col min="14846" max="14846" width="55.140625" style="18" customWidth="1"/>
    <col min="14847" max="14849" width="14.140625" style="18" customWidth="1"/>
    <col min="14850" max="14850" width="10.5703125" style="18" customWidth="1"/>
    <col min="14851" max="15100" width="9.140625" style="18"/>
    <col min="15101" max="15101" width="21.7109375" style="18" customWidth="1"/>
    <col min="15102" max="15102" width="55.140625" style="18" customWidth="1"/>
    <col min="15103" max="15105" width="14.140625" style="18" customWidth="1"/>
    <col min="15106" max="15106" width="10.5703125" style="18" customWidth="1"/>
    <col min="15107" max="15356" width="9.140625" style="18"/>
    <col min="15357" max="15357" width="21.7109375" style="18" customWidth="1"/>
    <col min="15358" max="15358" width="55.140625" style="18" customWidth="1"/>
    <col min="15359" max="15361" width="14.140625" style="18" customWidth="1"/>
    <col min="15362" max="15362" width="10.5703125" style="18" customWidth="1"/>
    <col min="15363" max="15612" width="9.140625" style="18"/>
    <col min="15613" max="15613" width="21.7109375" style="18" customWidth="1"/>
    <col min="15614" max="15614" width="55.140625" style="18" customWidth="1"/>
    <col min="15615" max="15617" width="14.140625" style="18" customWidth="1"/>
    <col min="15618" max="15618" width="10.5703125" style="18" customWidth="1"/>
    <col min="15619" max="15868" width="9.140625" style="18"/>
    <col min="15869" max="15869" width="21.7109375" style="18" customWidth="1"/>
    <col min="15870" max="15870" width="55.140625" style="18" customWidth="1"/>
    <col min="15871" max="15873" width="14.140625" style="18" customWidth="1"/>
    <col min="15874" max="15874" width="10.5703125" style="18" customWidth="1"/>
    <col min="15875" max="16124" width="9.140625" style="18"/>
    <col min="16125" max="16125" width="21.7109375" style="18" customWidth="1"/>
    <col min="16126" max="16126" width="55.140625" style="18" customWidth="1"/>
    <col min="16127" max="16129" width="14.140625" style="18" customWidth="1"/>
    <col min="16130" max="16130" width="10.5703125" style="18" customWidth="1"/>
    <col min="16131" max="16384" width="9.140625" style="18"/>
  </cols>
  <sheetData>
    <row r="1" spans="1:227" s="14" customFormat="1" ht="23.25" customHeight="1" x14ac:dyDescent="0.25">
      <c r="A1" s="101" t="s">
        <v>320</v>
      </c>
      <c r="B1" s="102"/>
      <c r="C1" s="102"/>
      <c r="D1" s="102"/>
      <c r="E1" s="102"/>
      <c r="F1" s="102"/>
      <c r="G1" s="102"/>
      <c r="H1" s="31"/>
    </row>
    <row r="2" spans="1:227" s="14" customFormat="1" ht="6.75" customHeight="1" x14ac:dyDescent="0.25">
      <c r="B2" s="103"/>
      <c r="C2" s="103"/>
      <c r="D2" s="103"/>
      <c r="E2" s="103"/>
      <c r="F2" s="103"/>
      <c r="G2" s="103"/>
      <c r="H2" s="31"/>
    </row>
    <row r="3" spans="1:227" s="16" customFormat="1" ht="90.75" customHeight="1" x14ac:dyDescent="0.25">
      <c r="A3" s="15" t="s">
        <v>2</v>
      </c>
      <c r="B3" s="15" t="s">
        <v>1</v>
      </c>
      <c r="C3" s="15" t="s">
        <v>321</v>
      </c>
      <c r="D3" s="15" t="s">
        <v>216</v>
      </c>
      <c r="E3" s="15" t="s">
        <v>341</v>
      </c>
      <c r="F3" s="15" t="s">
        <v>151</v>
      </c>
      <c r="G3" s="15" t="s">
        <v>322</v>
      </c>
      <c r="H3" s="32"/>
    </row>
    <row r="4" spans="1:227" s="17" customFormat="1" ht="16.5" customHeight="1" x14ac:dyDescent="0.25">
      <c r="A4" s="38">
        <v>1</v>
      </c>
      <c r="B4" s="15">
        <v>2</v>
      </c>
      <c r="C4" s="15">
        <v>5</v>
      </c>
      <c r="D4" s="15">
        <v>4</v>
      </c>
      <c r="E4" s="15">
        <v>5</v>
      </c>
      <c r="F4" s="39">
        <v>6</v>
      </c>
      <c r="G4" s="15">
        <v>7</v>
      </c>
      <c r="H4" s="2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</row>
    <row r="5" spans="1:227" s="21" customFormat="1" ht="19.5" customHeight="1" x14ac:dyDescent="0.25">
      <c r="A5" s="1" t="s">
        <v>3</v>
      </c>
      <c r="B5" s="19" t="s">
        <v>63</v>
      </c>
      <c r="C5" s="60">
        <f>C6+C13+C19+C28+C39+C42+C44+C63+C69+C76+C89+C145+C87</f>
        <v>103609839.89999999</v>
      </c>
      <c r="D5" s="60">
        <f>D6+D13+D19+D28+D39+D42+D44+D63+D69+D76+D89+D145+D87</f>
        <v>266429254.19999999</v>
      </c>
      <c r="E5" s="60">
        <f>E6+E13+E19+E28+E39+E42+E44+E63+E69+E76+E89+E145+E87</f>
        <v>134931405.32999998</v>
      </c>
      <c r="F5" s="64">
        <f>E5/D5*100</f>
        <v>50.644365512771827</v>
      </c>
      <c r="G5" s="64">
        <f>E5/C5*100</f>
        <v>130.23029999875524</v>
      </c>
      <c r="H5" s="33"/>
    </row>
    <row r="6" spans="1:227" s="21" customFormat="1" ht="19.5" customHeight="1" x14ac:dyDescent="0.25">
      <c r="A6" s="2" t="s">
        <v>4</v>
      </c>
      <c r="B6" s="19" t="s">
        <v>64</v>
      </c>
      <c r="C6" s="62">
        <f>C7</f>
        <v>65875482.32</v>
      </c>
      <c r="D6" s="60">
        <f>D7</f>
        <v>162659000</v>
      </c>
      <c r="E6" s="60">
        <f>E7</f>
        <v>73079459.320000008</v>
      </c>
      <c r="F6" s="64">
        <f t="shared" ref="F6:F64" si="0">E6/D6*100</f>
        <v>44.928014631837158</v>
      </c>
      <c r="G6" s="64">
        <f t="shared" ref="G6:G64" si="1">E6/C6*100</f>
        <v>110.93574839422899</v>
      </c>
      <c r="H6" s="33"/>
    </row>
    <row r="7" spans="1:227" s="20" customFormat="1" ht="19.5" customHeight="1" x14ac:dyDescent="0.25">
      <c r="A7" s="3" t="s">
        <v>5</v>
      </c>
      <c r="B7" s="22" t="s">
        <v>65</v>
      </c>
      <c r="C7" s="61">
        <f t="shared" ref="C7:D7" si="2">C8+C9+C10+C11+C12</f>
        <v>65875482.32</v>
      </c>
      <c r="D7" s="61">
        <f t="shared" si="2"/>
        <v>162659000</v>
      </c>
      <c r="E7" s="61">
        <f>E8+E9+E10+E11+E12</f>
        <v>73079459.320000008</v>
      </c>
      <c r="F7" s="65">
        <f>E7/D7*100</f>
        <v>44.928014631837158</v>
      </c>
      <c r="G7" s="65">
        <f t="shared" si="1"/>
        <v>110.93574839422899</v>
      </c>
      <c r="H7" s="33"/>
    </row>
    <row r="8" spans="1:227" s="21" customFormat="1" ht="61.5" customHeight="1" x14ac:dyDescent="0.25">
      <c r="A8" s="4" t="s">
        <v>6</v>
      </c>
      <c r="B8" s="22" t="s">
        <v>66</v>
      </c>
      <c r="C8" s="63">
        <v>65330298.189999998</v>
      </c>
      <c r="D8" s="61">
        <v>161097000</v>
      </c>
      <c r="E8" s="63">
        <v>72402158.930000007</v>
      </c>
      <c r="F8" s="65">
        <f>E8/D8*100</f>
        <v>44.943207465067637</v>
      </c>
      <c r="G8" s="65">
        <f t="shared" si="1"/>
        <v>110.82477952179697</v>
      </c>
      <c r="H8" s="33"/>
    </row>
    <row r="9" spans="1:227" s="21" customFormat="1" ht="78" customHeight="1" x14ac:dyDescent="0.25">
      <c r="A9" s="5" t="s">
        <v>7</v>
      </c>
      <c r="B9" s="22" t="s">
        <v>67</v>
      </c>
      <c r="C9" s="63">
        <v>175606.83</v>
      </c>
      <c r="D9" s="61">
        <v>459500</v>
      </c>
      <c r="E9" s="63">
        <v>223731.21</v>
      </c>
      <c r="F9" s="65">
        <f t="shared" si="0"/>
        <v>48.690143634385194</v>
      </c>
      <c r="G9" s="65">
        <f t="shared" si="1"/>
        <v>127.40461746277181</v>
      </c>
      <c r="H9" s="33"/>
    </row>
    <row r="10" spans="1:227" s="21" customFormat="1" ht="31.5" customHeight="1" x14ac:dyDescent="0.25">
      <c r="A10" s="4" t="s">
        <v>8</v>
      </c>
      <c r="B10" s="22" t="s">
        <v>68</v>
      </c>
      <c r="C10" s="63">
        <v>304259.34999999998</v>
      </c>
      <c r="D10" s="61">
        <v>951900</v>
      </c>
      <c r="E10" s="63">
        <v>403558.28</v>
      </c>
      <c r="F10" s="65">
        <f t="shared" si="0"/>
        <v>42.395028889589248</v>
      </c>
      <c r="G10" s="65">
        <f t="shared" si="1"/>
        <v>132.63627888510248</v>
      </c>
      <c r="H10" s="33"/>
    </row>
    <row r="11" spans="1:227" s="21" customFormat="1" ht="63" customHeight="1" x14ac:dyDescent="0.25">
      <c r="A11" s="5" t="s">
        <v>9</v>
      </c>
      <c r="B11" s="22" t="s">
        <v>69</v>
      </c>
      <c r="C11" s="63">
        <v>65317.95</v>
      </c>
      <c r="D11" s="61">
        <v>150600</v>
      </c>
      <c r="E11" s="63">
        <v>50010.9</v>
      </c>
      <c r="F11" s="65">
        <f t="shared" si="0"/>
        <v>33.20776892430279</v>
      </c>
      <c r="G11" s="65">
        <f t="shared" si="1"/>
        <v>76.565323927036914</v>
      </c>
      <c r="H11" s="33"/>
    </row>
    <row r="12" spans="1:227" s="21" customFormat="1" ht="52.15" customHeight="1" x14ac:dyDescent="0.25">
      <c r="A12" s="5" t="s">
        <v>194</v>
      </c>
      <c r="B12" s="22" t="s">
        <v>217</v>
      </c>
      <c r="C12" s="63"/>
      <c r="D12" s="61"/>
      <c r="E12" s="63"/>
      <c r="F12" s="65"/>
      <c r="G12" s="65" t="e">
        <f t="shared" si="1"/>
        <v>#DIV/0!</v>
      </c>
      <c r="H12" s="33"/>
    </row>
    <row r="13" spans="1:227" s="21" customFormat="1" ht="33" customHeight="1" x14ac:dyDescent="0.25">
      <c r="A13" s="2" t="s">
        <v>10</v>
      </c>
      <c r="B13" s="19" t="s">
        <v>70</v>
      </c>
      <c r="C13" s="62">
        <f t="shared" ref="C13:E13" si="3">C14</f>
        <v>5606099.4699999997</v>
      </c>
      <c r="D13" s="60">
        <f t="shared" si="3"/>
        <v>15660000</v>
      </c>
      <c r="E13" s="60">
        <f t="shared" si="3"/>
        <v>7367151.2200000007</v>
      </c>
      <c r="F13" s="64">
        <f t="shared" si="0"/>
        <v>47.044388378033211</v>
      </c>
      <c r="G13" s="64">
        <f t="shared" si="1"/>
        <v>131.41313776938748</v>
      </c>
      <c r="H13" s="33"/>
    </row>
    <row r="14" spans="1:227" s="21" customFormat="1" ht="33" customHeight="1" x14ac:dyDescent="0.25">
      <c r="A14" s="5" t="s">
        <v>11</v>
      </c>
      <c r="B14" s="22" t="s">
        <v>71</v>
      </c>
      <c r="C14" s="61">
        <f t="shared" ref="C14:D14" si="4">C15+C16+C17+C18</f>
        <v>5606099.4699999997</v>
      </c>
      <c r="D14" s="61">
        <f t="shared" si="4"/>
        <v>15660000</v>
      </c>
      <c r="E14" s="61">
        <f>E15+E16+E17+E18</f>
        <v>7367151.2200000007</v>
      </c>
      <c r="F14" s="65">
        <f t="shared" si="0"/>
        <v>47.044388378033211</v>
      </c>
      <c r="G14" s="65">
        <f t="shared" si="1"/>
        <v>131.41313776938748</v>
      </c>
      <c r="H14" s="33"/>
    </row>
    <row r="15" spans="1:227" s="21" customFormat="1" ht="48.75" customHeight="1" x14ac:dyDescent="0.25">
      <c r="A15" s="5" t="s">
        <v>12</v>
      </c>
      <c r="B15" s="22" t="s">
        <v>72</v>
      </c>
      <c r="C15" s="63">
        <v>2656062.2000000002</v>
      </c>
      <c r="D15" s="61">
        <v>7195000</v>
      </c>
      <c r="E15" s="63">
        <v>3331465.17</v>
      </c>
      <c r="F15" s="65">
        <f t="shared" si="0"/>
        <v>46.302504100069491</v>
      </c>
      <c r="G15" s="65">
        <f t="shared" si="1"/>
        <v>125.42873318252863</v>
      </c>
      <c r="H15" s="33"/>
    </row>
    <row r="16" spans="1:227" s="21" customFormat="1" ht="66" customHeight="1" x14ac:dyDescent="0.25">
      <c r="A16" s="5" t="s">
        <v>13</v>
      </c>
      <c r="B16" s="22" t="s">
        <v>73</v>
      </c>
      <c r="C16" s="63">
        <v>17378.05</v>
      </c>
      <c r="D16" s="61">
        <v>43700</v>
      </c>
      <c r="E16" s="63">
        <v>25095.93</v>
      </c>
      <c r="F16" s="65">
        <f t="shared" si="0"/>
        <v>57.427757437070937</v>
      </c>
      <c r="G16" s="65">
        <f t="shared" si="1"/>
        <v>144.41165723426968</v>
      </c>
      <c r="H16" s="33"/>
    </row>
    <row r="17" spans="1:8" s="21" customFormat="1" ht="48.75" customHeight="1" x14ac:dyDescent="0.25">
      <c r="A17" s="5" t="s">
        <v>14</v>
      </c>
      <c r="B17" s="22" t="s">
        <v>74</v>
      </c>
      <c r="C17" s="63">
        <v>3461307.02</v>
      </c>
      <c r="D17" s="61">
        <v>9526000</v>
      </c>
      <c r="E17" s="63">
        <v>4632430.87</v>
      </c>
      <c r="F17" s="65">
        <f t="shared" si="0"/>
        <v>48.629339386941005</v>
      </c>
      <c r="G17" s="65">
        <f t="shared" si="1"/>
        <v>133.83472899783388</v>
      </c>
      <c r="H17" s="33"/>
    </row>
    <row r="18" spans="1:8" s="21" customFormat="1" ht="47.25" customHeight="1" x14ac:dyDescent="0.25">
      <c r="A18" s="5" t="s">
        <v>15</v>
      </c>
      <c r="B18" s="22" t="s">
        <v>75</v>
      </c>
      <c r="C18" s="63">
        <v>-528647.80000000005</v>
      </c>
      <c r="D18" s="61">
        <v>-1104700</v>
      </c>
      <c r="E18" s="63">
        <v>-621840.75</v>
      </c>
      <c r="F18" s="65">
        <f t="shared" si="0"/>
        <v>56.290463474246401</v>
      </c>
      <c r="G18" s="65">
        <f t="shared" si="1"/>
        <v>117.62855156117172</v>
      </c>
      <c r="H18" s="33"/>
    </row>
    <row r="19" spans="1:8" s="21" customFormat="1" ht="14.25" customHeight="1" x14ac:dyDescent="0.25">
      <c r="A19" s="2" t="s">
        <v>16</v>
      </c>
      <c r="B19" s="19" t="s">
        <v>76</v>
      </c>
      <c r="C19" s="62">
        <f t="shared" ref="C19:D19" si="5" xml:space="preserve"> C20+C23+C26</f>
        <v>8573592.2300000004</v>
      </c>
      <c r="D19" s="60">
        <f t="shared" si="5"/>
        <v>14965000</v>
      </c>
      <c r="E19" s="60">
        <f xml:space="preserve"> E20+E23+E26</f>
        <v>13088793.780000001</v>
      </c>
      <c r="F19" s="64">
        <f t="shared" si="0"/>
        <v>87.4627048446375</v>
      </c>
      <c r="G19" s="64">
        <f t="shared" si="1"/>
        <v>152.66405759537739</v>
      </c>
      <c r="H19" s="33"/>
    </row>
    <row r="20" spans="1:8" s="21" customFormat="1" ht="18.75" customHeight="1" x14ac:dyDescent="0.25">
      <c r="A20" s="4" t="s">
        <v>17</v>
      </c>
      <c r="B20" s="22" t="s">
        <v>77</v>
      </c>
      <c r="C20" s="61">
        <f t="shared" ref="C20:D20" si="6">C21+C22</f>
        <v>6589165.9699999997</v>
      </c>
      <c r="D20" s="61">
        <f t="shared" si="6"/>
        <v>2972000</v>
      </c>
      <c r="E20" s="61">
        <f>E21+E22</f>
        <v>3111592.1</v>
      </c>
      <c r="F20" s="65">
        <f t="shared" si="0"/>
        <v>104.69690780619112</v>
      </c>
      <c r="G20" s="65">
        <f t="shared" si="1"/>
        <v>47.222852090338229</v>
      </c>
      <c r="H20" s="33"/>
    </row>
    <row r="21" spans="1:8" s="21" customFormat="1" ht="18.75" customHeight="1" x14ac:dyDescent="0.25">
      <c r="A21" s="4" t="s">
        <v>17</v>
      </c>
      <c r="B21" s="22" t="s">
        <v>78</v>
      </c>
      <c r="C21" s="63">
        <v>6586226.79</v>
      </c>
      <c r="D21" s="61">
        <v>2972000</v>
      </c>
      <c r="E21" s="63">
        <v>3112643.29</v>
      </c>
      <c r="F21" s="65">
        <f t="shared" si="0"/>
        <v>104.73227759084791</v>
      </c>
      <c r="G21" s="65">
        <f t="shared" si="1"/>
        <v>47.259886263345635</v>
      </c>
      <c r="H21" s="33"/>
    </row>
    <row r="22" spans="1:8" s="21" customFormat="1" ht="30.75" customHeight="1" x14ac:dyDescent="0.25">
      <c r="A22" s="4" t="s">
        <v>18</v>
      </c>
      <c r="B22" s="22" t="s">
        <v>79</v>
      </c>
      <c r="C22" s="63">
        <v>2939.18</v>
      </c>
      <c r="D22" s="61"/>
      <c r="E22" s="63">
        <v>-1051.19</v>
      </c>
      <c r="F22" s="65"/>
      <c r="G22" s="65">
        <f t="shared" si="1"/>
        <v>-35.76473710354589</v>
      </c>
      <c r="H22" s="33"/>
    </row>
    <row r="23" spans="1:8" s="21" customFormat="1" ht="19.5" customHeight="1" x14ac:dyDescent="0.25">
      <c r="A23" s="4" t="s">
        <v>19</v>
      </c>
      <c r="B23" s="22" t="s">
        <v>80</v>
      </c>
      <c r="C23" s="61">
        <v>1701074.5799999998</v>
      </c>
      <c r="D23" s="61">
        <v>4033000</v>
      </c>
      <c r="E23" s="61">
        <f>E24+E25</f>
        <v>4773217.5500000007</v>
      </c>
      <c r="F23" s="65">
        <f t="shared" si="0"/>
        <v>118.35401810066951</v>
      </c>
      <c r="G23" s="65">
        <f t="shared" si="1"/>
        <v>280.60013394592033</v>
      </c>
      <c r="H23" s="33"/>
    </row>
    <row r="24" spans="1:8" s="21" customFormat="1" ht="19.5" customHeight="1" x14ac:dyDescent="0.25">
      <c r="A24" s="6" t="s">
        <v>19</v>
      </c>
      <c r="B24" s="22" t="s">
        <v>81</v>
      </c>
      <c r="C24" s="63">
        <v>1701001.43</v>
      </c>
      <c r="D24" s="61">
        <v>4033000</v>
      </c>
      <c r="E24" s="63">
        <v>4773668.8600000003</v>
      </c>
      <c r="F24" s="65">
        <f>E24/D24*100</f>
        <v>118.36520852963055</v>
      </c>
      <c r="G24" s="65">
        <f t="shared" si="1"/>
        <v>280.63873291394003</v>
      </c>
      <c r="H24" s="33"/>
    </row>
    <row r="25" spans="1:8" s="21" customFormat="1" ht="29.25" customHeight="1" x14ac:dyDescent="0.25">
      <c r="A25" s="6" t="s">
        <v>20</v>
      </c>
      <c r="B25" s="22" t="s">
        <v>82</v>
      </c>
      <c r="C25" s="63">
        <v>73.150000000000006</v>
      </c>
      <c r="D25" s="61"/>
      <c r="E25" s="63">
        <v>-451.31</v>
      </c>
      <c r="F25" s="65"/>
      <c r="G25" s="65">
        <f t="shared" si="1"/>
        <v>-616.96514012303487</v>
      </c>
      <c r="H25" s="33"/>
    </row>
    <row r="26" spans="1:8" s="21" customFormat="1" ht="18.75" customHeight="1" x14ac:dyDescent="0.25">
      <c r="A26" s="6" t="s">
        <v>21</v>
      </c>
      <c r="B26" s="22" t="s">
        <v>83</v>
      </c>
      <c r="C26" s="61">
        <v>283351.67999999999</v>
      </c>
      <c r="D26" s="61">
        <v>7960000</v>
      </c>
      <c r="E26" s="61">
        <f>E27</f>
        <v>5203984.13</v>
      </c>
      <c r="F26" s="65">
        <f t="shared" ref="F26" si="7">E26/D26*100</f>
        <v>65.376685050251254</v>
      </c>
      <c r="G26" s="65">
        <f t="shared" si="1"/>
        <v>1836.5813571318863</v>
      </c>
      <c r="H26" s="33"/>
    </row>
    <row r="27" spans="1:8" s="21" customFormat="1" ht="33" customHeight="1" x14ac:dyDescent="0.25">
      <c r="A27" s="6" t="s">
        <v>22</v>
      </c>
      <c r="B27" s="22" t="s">
        <v>84</v>
      </c>
      <c r="C27" s="63">
        <v>283351.67999999999</v>
      </c>
      <c r="D27" s="61">
        <v>7960000</v>
      </c>
      <c r="E27" s="63">
        <v>5203984.13</v>
      </c>
      <c r="F27" s="65">
        <f t="shared" si="0"/>
        <v>65.376685050251254</v>
      </c>
      <c r="G27" s="65">
        <f t="shared" si="1"/>
        <v>1836.5813571318863</v>
      </c>
      <c r="H27" s="33"/>
    </row>
    <row r="28" spans="1:8" s="21" customFormat="1" ht="18" customHeight="1" x14ac:dyDescent="0.25">
      <c r="A28" s="2" t="s">
        <v>85</v>
      </c>
      <c r="B28" s="19" t="s">
        <v>86</v>
      </c>
      <c r="C28" s="93">
        <f t="shared" ref="C28:D28" si="8">C29+C32</f>
        <v>15370027.220000001</v>
      </c>
      <c r="D28" s="90">
        <f t="shared" si="8"/>
        <v>53688395</v>
      </c>
      <c r="E28" s="90">
        <f t="shared" ref="E28" si="9">E29+E32</f>
        <v>15401223.610000001</v>
      </c>
      <c r="F28" s="64">
        <f t="shared" si="0"/>
        <v>28.686317797356399</v>
      </c>
      <c r="G28" s="64">
        <f t="shared" si="1"/>
        <v>100.20296899643357</v>
      </c>
      <c r="H28" s="33"/>
    </row>
    <row r="29" spans="1:8" s="21" customFormat="1" ht="16.5" customHeight="1" x14ac:dyDescent="0.25">
      <c r="A29" s="6" t="s">
        <v>87</v>
      </c>
      <c r="B29" s="22" t="s">
        <v>88</v>
      </c>
      <c r="C29" s="63">
        <f t="shared" ref="C29:D29" si="10">C30+C31</f>
        <v>737364.85</v>
      </c>
      <c r="D29" s="63">
        <f t="shared" si="10"/>
        <v>16800000</v>
      </c>
      <c r="E29" s="63">
        <f>E30+E31</f>
        <v>826900.83000000007</v>
      </c>
      <c r="F29" s="65">
        <f t="shared" si="0"/>
        <v>4.92202875</v>
      </c>
      <c r="G29" s="65">
        <f t="shared" si="1"/>
        <v>112.14269706509607</v>
      </c>
      <c r="H29" s="33"/>
    </row>
    <row r="30" spans="1:8" s="21" customFormat="1" ht="31.5" customHeight="1" x14ac:dyDescent="0.25">
      <c r="A30" s="6" t="s">
        <v>89</v>
      </c>
      <c r="B30" s="22" t="s">
        <v>90</v>
      </c>
      <c r="C30" s="63">
        <v>63726.52</v>
      </c>
      <c r="D30" s="61">
        <v>4283000</v>
      </c>
      <c r="E30" s="63">
        <v>421582.02</v>
      </c>
      <c r="F30" s="65">
        <f t="shared" si="0"/>
        <v>9.8431477936026148</v>
      </c>
      <c r="G30" s="65">
        <f t="shared" si="1"/>
        <v>661.54878691006513</v>
      </c>
      <c r="H30" s="33"/>
    </row>
    <row r="31" spans="1:8" s="21" customFormat="1" ht="31.5" customHeight="1" x14ac:dyDescent="0.25">
      <c r="A31" s="6" t="s">
        <v>91</v>
      </c>
      <c r="B31" s="22" t="s">
        <v>92</v>
      </c>
      <c r="C31" s="63">
        <v>673638.33</v>
      </c>
      <c r="D31" s="61">
        <v>12517000</v>
      </c>
      <c r="E31" s="63">
        <v>405318.81</v>
      </c>
      <c r="F31" s="65">
        <f t="shared" si="0"/>
        <v>3.2381466006231525</v>
      </c>
      <c r="G31" s="65">
        <f t="shared" si="1"/>
        <v>60.168608576652701</v>
      </c>
      <c r="H31" s="33"/>
    </row>
    <row r="32" spans="1:8" s="21" customFormat="1" ht="15.75" customHeight="1" x14ac:dyDescent="0.25">
      <c r="A32" s="6" t="s">
        <v>93</v>
      </c>
      <c r="B32" s="22" t="s">
        <v>94</v>
      </c>
      <c r="C32" s="63">
        <v>14632662.370000001</v>
      </c>
      <c r="D32" s="63">
        <v>36888395</v>
      </c>
      <c r="E32" s="63">
        <f>E33+E36</f>
        <v>14574322.780000001</v>
      </c>
      <c r="F32" s="65">
        <f t="shared" si="0"/>
        <v>39.509235302864226</v>
      </c>
      <c r="G32" s="65">
        <f t="shared" si="1"/>
        <v>99.60130570551803</v>
      </c>
      <c r="H32" s="33"/>
    </row>
    <row r="33" spans="1:8" s="21" customFormat="1" ht="18.75" customHeight="1" x14ac:dyDescent="0.25">
      <c r="A33" s="6" t="s">
        <v>95</v>
      </c>
      <c r="B33" s="22" t="s">
        <v>96</v>
      </c>
      <c r="C33" s="63">
        <v>13370923.420000002</v>
      </c>
      <c r="D33" s="63">
        <v>24290395</v>
      </c>
      <c r="E33" s="63">
        <f>E34+E35</f>
        <v>13653072.550000001</v>
      </c>
      <c r="F33" s="65">
        <f t="shared" si="0"/>
        <v>56.207700821662229</v>
      </c>
      <c r="G33" s="65">
        <f t="shared" si="1"/>
        <v>102.11016936629795</v>
      </c>
      <c r="H33" s="33"/>
    </row>
    <row r="34" spans="1:8" s="21" customFormat="1" ht="33" customHeight="1" x14ac:dyDescent="0.25">
      <c r="A34" s="6" t="s">
        <v>97</v>
      </c>
      <c r="B34" s="22" t="s">
        <v>98</v>
      </c>
      <c r="C34" s="63">
        <v>6368676.9400000004</v>
      </c>
      <c r="D34" s="61">
        <v>12625395</v>
      </c>
      <c r="E34" s="63">
        <v>6526602.1299999999</v>
      </c>
      <c r="F34" s="65">
        <f t="shared" si="0"/>
        <v>51.694241091070815</v>
      </c>
      <c r="G34" s="65">
        <f t="shared" si="1"/>
        <v>102.47971739637339</v>
      </c>
      <c r="H34" s="33"/>
    </row>
    <row r="35" spans="1:8" s="21" customFormat="1" ht="33" customHeight="1" x14ac:dyDescent="0.25">
      <c r="A35" s="6" t="s">
        <v>99</v>
      </c>
      <c r="B35" s="22" t="s">
        <v>100</v>
      </c>
      <c r="C35" s="63">
        <v>7002246.4800000004</v>
      </c>
      <c r="D35" s="61">
        <v>11665000</v>
      </c>
      <c r="E35" s="63">
        <v>7126470.4199999999</v>
      </c>
      <c r="F35" s="65">
        <f t="shared" si="0"/>
        <v>61.092759708529783</v>
      </c>
      <c r="G35" s="65">
        <f t="shared" si="1"/>
        <v>101.77405837333507</v>
      </c>
      <c r="H35" s="33"/>
    </row>
    <row r="36" spans="1:8" s="21" customFormat="1" ht="18.75" customHeight="1" x14ac:dyDescent="0.25">
      <c r="A36" s="6" t="s">
        <v>101</v>
      </c>
      <c r="B36" s="22" t="s">
        <v>102</v>
      </c>
      <c r="C36" s="63">
        <v>1261738.95</v>
      </c>
      <c r="D36" s="63">
        <v>12598000</v>
      </c>
      <c r="E36" s="63">
        <f>E37+E38</f>
        <v>921250.23</v>
      </c>
      <c r="F36" s="65">
        <f t="shared" si="0"/>
        <v>7.3126705032544841</v>
      </c>
      <c r="G36" s="65">
        <f t="shared" si="1"/>
        <v>73.014329152634943</v>
      </c>
      <c r="H36" s="33"/>
    </row>
    <row r="37" spans="1:8" s="21" customFormat="1" ht="32.25" customHeight="1" x14ac:dyDescent="0.25">
      <c r="A37" s="6" t="s">
        <v>103</v>
      </c>
      <c r="B37" s="22" t="s">
        <v>104</v>
      </c>
      <c r="C37" s="63">
        <v>653065.35</v>
      </c>
      <c r="D37" s="61">
        <v>7731000</v>
      </c>
      <c r="E37" s="63">
        <v>428153.71</v>
      </c>
      <c r="F37" s="65">
        <f t="shared" si="0"/>
        <v>5.5381413788643128</v>
      </c>
      <c r="G37" s="65">
        <f t="shared" si="1"/>
        <v>65.560622685003892</v>
      </c>
      <c r="H37" s="33"/>
    </row>
    <row r="38" spans="1:8" s="21" customFormat="1" ht="32.25" customHeight="1" x14ac:dyDescent="0.25">
      <c r="A38" s="6" t="s">
        <v>105</v>
      </c>
      <c r="B38" s="22" t="s">
        <v>106</v>
      </c>
      <c r="C38" s="63">
        <v>608673.6</v>
      </c>
      <c r="D38" s="61">
        <v>4867000</v>
      </c>
      <c r="E38" s="63">
        <v>493096.52</v>
      </c>
      <c r="F38" s="65">
        <f t="shared" si="0"/>
        <v>10.1314263406616</v>
      </c>
      <c r="G38" s="65">
        <f t="shared" si="1"/>
        <v>81.011648936310038</v>
      </c>
      <c r="H38" s="33"/>
    </row>
    <row r="39" spans="1:8" s="21" customFormat="1" ht="16.5" customHeight="1" x14ac:dyDescent="0.25">
      <c r="A39" s="2" t="s">
        <v>23</v>
      </c>
      <c r="B39" s="19" t="s">
        <v>107</v>
      </c>
      <c r="C39" s="62">
        <f t="shared" ref="C39:E39" si="11">C40</f>
        <v>1068987.03</v>
      </c>
      <c r="D39" s="60">
        <f t="shared" si="11"/>
        <v>2154000</v>
      </c>
      <c r="E39" s="60">
        <f t="shared" si="11"/>
        <v>1166715.05</v>
      </c>
      <c r="F39" s="64">
        <f t="shared" si="0"/>
        <v>54.165044103992578</v>
      </c>
      <c r="G39" s="64">
        <f t="shared" si="1"/>
        <v>109.14211466157826</v>
      </c>
      <c r="H39" s="33"/>
    </row>
    <row r="40" spans="1:8" s="21" customFormat="1" ht="31.5" customHeight="1" x14ac:dyDescent="0.25">
      <c r="A40" s="4" t="s">
        <v>24</v>
      </c>
      <c r="B40" s="22" t="s">
        <v>108</v>
      </c>
      <c r="C40" s="61">
        <f t="shared" ref="C40:E40" si="12">C41</f>
        <v>1068987.03</v>
      </c>
      <c r="D40" s="61">
        <f t="shared" si="12"/>
        <v>2154000</v>
      </c>
      <c r="E40" s="61">
        <f t="shared" si="12"/>
        <v>1166715.05</v>
      </c>
      <c r="F40" s="65">
        <f t="shared" si="0"/>
        <v>54.165044103992578</v>
      </c>
      <c r="G40" s="65">
        <f t="shared" si="1"/>
        <v>109.14211466157826</v>
      </c>
      <c r="H40" s="33"/>
    </row>
    <row r="41" spans="1:8" s="21" customFormat="1" ht="48" customHeight="1" x14ac:dyDescent="0.25">
      <c r="A41" s="4" t="s">
        <v>25</v>
      </c>
      <c r="B41" s="22" t="s">
        <v>109</v>
      </c>
      <c r="C41" s="63">
        <v>1068987.03</v>
      </c>
      <c r="D41" s="61">
        <v>2154000</v>
      </c>
      <c r="E41" s="63">
        <v>1166715.05</v>
      </c>
      <c r="F41" s="65">
        <f t="shared" si="0"/>
        <v>54.165044103992578</v>
      </c>
      <c r="G41" s="65">
        <f t="shared" si="1"/>
        <v>109.14211466157826</v>
      </c>
      <c r="H41" s="33"/>
    </row>
    <row r="42" spans="1:8" s="23" customFormat="1" ht="30.75" customHeight="1" x14ac:dyDescent="0.25">
      <c r="A42" s="2" t="s">
        <v>26</v>
      </c>
      <c r="B42" s="19" t="s">
        <v>110</v>
      </c>
      <c r="C42" s="62">
        <f t="shared" ref="C42:D42" si="13">C43</f>
        <v>0</v>
      </c>
      <c r="D42" s="62">
        <f t="shared" si="13"/>
        <v>0</v>
      </c>
      <c r="E42" s="62">
        <f>E43</f>
        <v>0</v>
      </c>
      <c r="F42" s="64" t="s">
        <v>0</v>
      </c>
      <c r="G42" s="64"/>
      <c r="H42" s="34"/>
    </row>
    <row r="43" spans="1:8" s="23" customFormat="1" ht="32.25" customHeight="1" x14ac:dyDescent="0.25">
      <c r="A43" s="27" t="s">
        <v>111</v>
      </c>
      <c r="B43" s="28" t="s">
        <v>112</v>
      </c>
      <c r="C43" s="61"/>
      <c r="D43" s="61"/>
      <c r="E43" s="61"/>
      <c r="F43" s="65" t="s">
        <v>0</v>
      </c>
      <c r="G43" s="65"/>
      <c r="H43" s="34"/>
    </row>
    <row r="44" spans="1:8" s="21" customFormat="1" ht="31.5" customHeight="1" x14ac:dyDescent="0.25">
      <c r="A44" s="2" t="s">
        <v>27</v>
      </c>
      <c r="B44" s="19" t="s">
        <v>113</v>
      </c>
      <c r="C44" s="90">
        <f>C45+C59</f>
        <v>4460693.2699999996</v>
      </c>
      <c r="D44" s="90">
        <f>D45+D59</f>
        <v>10519000</v>
      </c>
      <c r="E44" s="90">
        <f>E45+E59</f>
        <v>6143893.6899999995</v>
      </c>
      <c r="F44" s="64">
        <f t="shared" si="0"/>
        <v>58.40758332541116</v>
      </c>
      <c r="G44" s="64">
        <f t="shared" si="1"/>
        <v>137.73405428524345</v>
      </c>
      <c r="H44" s="33"/>
    </row>
    <row r="45" spans="1:8" s="21" customFormat="1" ht="63.75" customHeight="1" x14ac:dyDescent="0.25">
      <c r="A45" s="5" t="s">
        <v>28</v>
      </c>
      <c r="B45" s="22" t="s">
        <v>114</v>
      </c>
      <c r="C45" s="63">
        <f t="shared" ref="C45:D45" si="14">C46+C49+C51+C55</f>
        <v>4460693.2699999996</v>
      </c>
      <c r="D45" s="63">
        <f t="shared" si="14"/>
        <v>10363000</v>
      </c>
      <c r="E45" s="63">
        <f t="shared" ref="E45" si="15">E46+E49+E51+E55</f>
        <v>6041280.4799999995</v>
      </c>
      <c r="F45" s="65">
        <f t="shared" si="0"/>
        <v>58.296636881212002</v>
      </c>
      <c r="G45" s="65">
        <f t="shared" si="1"/>
        <v>135.43366724249123</v>
      </c>
      <c r="H45" s="33"/>
    </row>
    <row r="46" spans="1:8" s="21" customFormat="1" ht="47.25" customHeight="1" x14ac:dyDescent="0.25">
      <c r="A46" s="4" t="s">
        <v>29</v>
      </c>
      <c r="B46" s="22" t="s">
        <v>115</v>
      </c>
      <c r="C46" s="61">
        <f t="shared" ref="C46:D46" si="16">C47+C48</f>
        <v>4068780.54</v>
      </c>
      <c r="D46" s="61">
        <f t="shared" si="16"/>
        <v>9449000</v>
      </c>
      <c r="E46" s="61">
        <f>E47+E48</f>
        <v>5794127.5199999996</v>
      </c>
      <c r="F46" s="65">
        <f t="shared" si="0"/>
        <v>61.320007619853946</v>
      </c>
      <c r="G46" s="65">
        <f t="shared" si="1"/>
        <v>142.40452300236376</v>
      </c>
      <c r="H46" s="33"/>
    </row>
    <row r="47" spans="1:8" s="21" customFormat="1" ht="65.25" customHeight="1" x14ac:dyDescent="0.25">
      <c r="A47" s="5" t="s">
        <v>30</v>
      </c>
      <c r="B47" s="22" t="s">
        <v>188</v>
      </c>
      <c r="C47" s="63">
        <v>1844673.88</v>
      </c>
      <c r="D47" s="61">
        <v>5115000</v>
      </c>
      <c r="E47" s="63">
        <v>4285959.42</v>
      </c>
      <c r="F47" s="65">
        <f t="shared" si="0"/>
        <v>83.791973020527848</v>
      </c>
      <c r="G47" s="65">
        <f t="shared" si="1"/>
        <v>232.34239214142286</v>
      </c>
      <c r="H47" s="33"/>
    </row>
    <row r="48" spans="1:8" s="21" customFormat="1" ht="63.75" customHeight="1" x14ac:dyDescent="0.25">
      <c r="A48" s="5" t="s">
        <v>31</v>
      </c>
      <c r="B48" s="22" t="s">
        <v>116</v>
      </c>
      <c r="C48" s="63">
        <v>2224106.66</v>
      </c>
      <c r="D48" s="61">
        <v>4334000</v>
      </c>
      <c r="E48" s="63">
        <v>1508168.1</v>
      </c>
      <c r="F48" s="65">
        <f t="shared" si="0"/>
        <v>34.798525611444397</v>
      </c>
      <c r="G48" s="65">
        <f t="shared" si="1"/>
        <v>67.810061771048339</v>
      </c>
      <c r="H48" s="33"/>
    </row>
    <row r="49" spans="1:8" s="21" customFormat="1" ht="63.75" customHeight="1" x14ac:dyDescent="0.25">
      <c r="A49" s="5" t="s">
        <v>169</v>
      </c>
      <c r="B49" s="22" t="s">
        <v>168</v>
      </c>
      <c r="C49" s="61">
        <f t="shared" ref="C49:D49" si="17">C50</f>
        <v>67974</v>
      </c>
      <c r="D49" s="61">
        <f t="shared" si="17"/>
        <v>16000</v>
      </c>
      <c r="E49" s="61">
        <f>E50</f>
        <v>2956</v>
      </c>
      <c r="F49" s="65">
        <f t="shared" ref="F49:F50" si="18">E49/D49*100</f>
        <v>18.475000000000001</v>
      </c>
      <c r="G49" s="65">
        <f t="shared" ref="G49:G50" si="19">E49/C49*100</f>
        <v>4.3487215700120636</v>
      </c>
      <c r="H49" s="33"/>
    </row>
    <row r="50" spans="1:8" s="21" customFormat="1" ht="63.75" customHeight="1" x14ac:dyDescent="0.25">
      <c r="A50" s="5" t="s">
        <v>170</v>
      </c>
      <c r="B50" s="22" t="s">
        <v>171</v>
      </c>
      <c r="C50" s="63">
        <v>67974</v>
      </c>
      <c r="D50" s="61">
        <v>16000</v>
      </c>
      <c r="E50" s="63">
        <v>2956</v>
      </c>
      <c r="F50" s="65">
        <f t="shared" si="18"/>
        <v>18.475000000000001</v>
      </c>
      <c r="G50" s="65">
        <f t="shared" si="19"/>
        <v>4.3487215700120636</v>
      </c>
      <c r="H50" s="33"/>
    </row>
    <row r="51" spans="1:8" s="21" customFormat="1" ht="63.75" customHeight="1" x14ac:dyDescent="0.25">
      <c r="A51" s="5" t="s">
        <v>32</v>
      </c>
      <c r="B51" s="22" t="s">
        <v>117</v>
      </c>
      <c r="C51" s="63">
        <f t="shared" ref="C51:D51" si="20">C52+C53+C54</f>
        <v>303538.73</v>
      </c>
      <c r="D51" s="63">
        <f t="shared" si="20"/>
        <v>277000</v>
      </c>
      <c r="E51" s="63">
        <f>E52+E53+E54</f>
        <v>228871.36</v>
      </c>
      <c r="F51" s="65">
        <f t="shared" si="0"/>
        <v>82.625039711191334</v>
      </c>
      <c r="G51" s="65">
        <f t="shared" si="1"/>
        <v>75.401040256049029</v>
      </c>
      <c r="H51" s="33"/>
    </row>
    <row r="52" spans="1:8" s="21" customFormat="1" ht="46.5" customHeight="1" x14ac:dyDescent="0.25">
      <c r="A52" s="4" t="s">
        <v>33</v>
      </c>
      <c r="B52" s="22" t="s">
        <v>118</v>
      </c>
      <c r="C52" s="63">
        <v>99224.69</v>
      </c>
      <c r="D52" s="61">
        <v>168000</v>
      </c>
      <c r="E52" s="63">
        <v>5330</v>
      </c>
      <c r="F52" s="65">
        <f t="shared" si="0"/>
        <v>3.1726190476190479</v>
      </c>
      <c r="G52" s="65">
        <f t="shared" si="1"/>
        <v>5.3716469157021303</v>
      </c>
      <c r="H52" s="33"/>
    </row>
    <row r="53" spans="1:8" s="21" customFormat="1" ht="47.25" customHeight="1" x14ac:dyDescent="0.25">
      <c r="A53" s="4" t="s">
        <v>119</v>
      </c>
      <c r="B53" s="22" t="s">
        <v>120</v>
      </c>
      <c r="C53" s="63">
        <v>52064.04</v>
      </c>
      <c r="D53" s="61">
        <v>109000</v>
      </c>
      <c r="E53" s="63">
        <v>47221.36</v>
      </c>
      <c r="F53" s="65">
        <f t="shared" si="0"/>
        <v>43.322348623853216</v>
      </c>
      <c r="G53" s="65">
        <f t="shared" si="1"/>
        <v>90.698608867079855</v>
      </c>
      <c r="H53" s="33"/>
    </row>
    <row r="54" spans="1:8" s="21" customFormat="1" ht="47.25" customHeight="1" x14ac:dyDescent="0.25">
      <c r="A54" s="4" t="s">
        <v>121</v>
      </c>
      <c r="B54" s="22" t="s">
        <v>122</v>
      </c>
      <c r="C54" s="63">
        <v>152250</v>
      </c>
      <c r="D54" s="61"/>
      <c r="E54" s="63">
        <v>176320</v>
      </c>
      <c r="F54" s="65" t="e">
        <f t="shared" si="0"/>
        <v>#DIV/0!</v>
      </c>
      <c r="G54" s="65">
        <f t="shared" si="1"/>
        <v>115.80952380952381</v>
      </c>
      <c r="H54" s="33"/>
    </row>
    <row r="55" spans="1:8" s="21" customFormat="1" ht="31.5" x14ac:dyDescent="0.25">
      <c r="A55" s="45" t="s">
        <v>292</v>
      </c>
      <c r="B55" s="44" t="s">
        <v>218</v>
      </c>
      <c r="C55" s="63">
        <f>C56+C57+C58</f>
        <v>20400</v>
      </c>
      <c r="D55" s="63">
        <f>D56+D57+D58</f>
        <v>621000</v>
      </c>
      <c r="E55" s="63">
        <f>E56+E57+E58</f>
        <v>15325.6</v>
      </c>
      <c r="F55" s="65">
        <f t="shared" ref="F55:F58" si="21">E55/D55*100</f>
        <v>2.4678904991948469</v>
      </c>
      <c r="G55" s="65"/>
      <c r="H55" s="33"/>
    </row>
    <row r="56" spans="1:8" s="21" customFormat="1" ht="31.5" x14ac:dyDescent="0.25">
      <c r="A56" s="45" t="s">
        <v>293</v>
      </c>
      <c r="B56" s="44" t="s">
        <v>219</v>
      </c>
      <c r="C56" s="63"/>
      <c r="D56" s="61">
        <v>135000</v>
      </c>
      <c r="E56" s="63">
        <v>15325.6</v>
      </c>
      <c r="F56" s="65">
        <f t="shared" si="21"/>
        <v>11.352296296296297</v>
      </c>
      <c r="G56" s="65"/>
      <c r="H56" s="33"/>
    </row>
    <row r="57" spans="1:8" s="21" customFormat="1" ht="31.5" x14ac:dyDescent="0.25">
      <c r="A57" s="45" t="s">
        <v>294</v>
      </c>
      <c r="B57" s="44" t="s">
        <v>220</v>
      </c>
      <c r="C57" s="63">
        <v>20400</v>
      </c>
      <c r="D57" s="61"/>
      <c r="E57" s="63"/>
      <c r="F57" s="65" t="e">
        <f t="shared" si="21"/>
        <v>#DIV/0!</v>
      </c>
      <c r="G57" s="65"/>
      <c r="H57" s="33"/>
    </row>
    <row r="58" spans="1:8" s="21" customFormat="1" ht="31.5" x14ac:dyDescent="0.25">
      <c r="A58" s="45" t="s">
        <v>368</v>
      </c>
      <c r="B58" s="44" t="s">
        <v>369</v>
      </c>
      <c r="C58" s="63"/>
      <c r="D58" s="61">
        <v>486000</v>
      </c>
      <c r="E58" s="63"/>
      <c r="F58" s="65">
        <f t="shared" si="21"/>
        <v>0</v>
      </c>
      <c r="G58" s="65"/>
      <c r="H58" s="33"/>
    </row>
    <row r="59" spans="1:8" s="21" customFormat="1" ht="69" customHeight="1" x14ac:dyDescent="0.25">
      <c r="A59" s="88" t="s">
        <v>364</v>
      </c>
      <c r="B59" s="113" t="s">
        <v>360</v>
      </c>
      <c r="C59" s="63">
        <f t="shared" ref="C59:D59" si="22">C60</f>
        <v>0</v>
      </c>
      <c r="D59" s="63">
        <f t="shared" si="22"/>
        <v>156000</v>
      </c>
      <c r="E59" s="63">
        <f>E60</f>
        <v>102613.21</v>
      </c>
      <c r="F59" s="65"/>
      <c r="G59" s="65"/>
      <c r="H59" s="33"/>
    </row>
    <row r="60" spans="1:8" s="21" customFormat="1" ht="68.25" customHeight="1" x14ac:dyDescent="0.25">
      <c r="A60" s="88" t="s">
        <v>365</v>
      </c>
      <c r="B60" s="113" t="s">
        <v>361</v>
      </c>
      <c r="C60" s="63">
        <f t="shared" ref="C60:D60" si="23">C61+C62</f>
        <v>0</v>
      </c>
      <c r="D60" s="63">
        <f t="shared" si="23"/>
        <v>156000</v>
      </c>
      <c r="E60" s="63">
        <f>E61+E62</f>
        <v>102613.21</v>
      </c>
      <c r="F60" s="65"/>
      <c r="G60" s="65"/>
      <c r="H60" s="33"/>
    </row>
    <row r="61" spans="1:8" s="21" customFormat="1" ht="63" x14ac:dyDescent="0.25">
      <c r="A61" s="88" t="s">
        <v>366</v>
      </c>
      <c r="B61" s="113" t="s">
        <v>362</v>
      </c>
      <c r="C61" s="63"/>
      <c r="D61" s="61">
        <v>16000</v>
      </c>
      <c r="E61" s="63">
        <v>3922.35</v>
      </c>
      <c r="F61" s="65"/>
      <c r="G61" s="65"/>
      <c r="H61" s="33"/>
    </row>
    <row r="62" spans="1:8" s="21" customFormat="1" ht="63" x14ac:dyDescent="0.25">
      <c r="A62" s="88" t="s">
        <v>367</v>
      </c>
      <c r="B62" s="113" t="s">
        <v>363</v>
      </c>
      <c r="C62" s="63"/>
      <c r="D62" s="61">
        <v>140000</v>
      </c>
      <c r="E62" s="63">
        <v>98690.86</v>
      </c>
      <c r="F62" s="65"/>
      <c r="G62" s="65"/>
      <c r="H62" s="33"/>
    </row>
    <row r="63" spans="1:8" s="21" customFormat="1" ht="16.5" customHeight="1" x14ac:dyDescent="0.25">
      <c r="A63" s="2" t="s">
        <v>34</v>
      </c>
      <c r="B63" s="19" t="s">
        <v>123</v>
      </c>
      <c r="C63" s="62">
        <f t="shared" ref="C63:E63" si="24">C64</f>
        <v>969546.77</v>
      </c>
      <c r="D63" s="60">
        <f t="shared" si="24"/>
        <v>1404000</v>
      </c>
      <c r="E63" s="60">
        <f t="shared" si="24"/>
        <v>420408.01999999996</v>
      </c>
      <c r="F63" s="64">
        <f t="shared" si="0"/>
        <v>29.943591168091167</v>
      </c>
      <c r="G63" s="64">
        <f t="shared" si="1"/>
        <v>43.361293442295718</v>
      </c>
      <c r="H63" s="33"/>
    </row>
    <row r="64" spans="1:8" s="21" customFormat="1" ht="15.75" customHeight="1" x14ac:dyDescent="0.25">
      <c r="A64" s="4" t="s">
        <v>35</v>
      </c>
      <c r="B64" s="22" t="s">
        <v>124</v>
      </c>
      <c r="C64" s="61">
        <f t="shared" ref="C64:D64" si="25">C65+C66+C67+C68</f>
        <v>969546.77</v>
      </c>
      <c r="D64" s="61">
        <f t="shared" si="25"/>
        <v>1404000</v>
      </c>
      <c r="E64" s="61">
        <f>E65+E66+E67+E68</f>
        <v>420408.01999999996</v>
      </c>
      <c r="F64" s="65">
        <f t="shared" si="0"/>
        <v>29.943591168091167</v>
      </c>
      <c r="G64" s="65">
        <f t="shared" si="1"/>
        <v>43.361293442295718</v>
      </c>
      <c r="H64" s="33"/>
    </row>
    <row r="65" spans="1:8" s="21" customFormat="1" ht="32.25" customHeight="1" x14ac:dyDescent="0.25">
      <c r="A65" s="4" t="s">
        <v>36</v>
      </c>
      <c r="B65" s="22" t="s">
        <v>125</v>
      </c>
      <c r="C65" s="63">
        <v>502312.2</v>
      </c>
      <c r="D65" s="61">
        <v>660000</v>
      </c>
      <c r="E65" s="63">
        <v>170150.77</v>
      </c>
      <c r="F65" s="65">
        <f t="shared" ref="F65:F119" si="26">E65/D65*100</f>
        <v>25.780419696969698</v>
      </c>
      <c r="G65" s="65">
        <f t="shared" ref="G65:G177" si="27">E65/C65*100</f>
        <v>33.873509343392413</v>
      </c>
      <c r="H65" s="33"/>
    </row>
    <row r="66" spans="1:8" s="21" customFormat="1" ht="32.25" customHeight="1" x14ac:dyDescent="0.25">
      <c r="A66" s="4" t="s">
        <v>37</v>
      </c>
      <c r="B66" s="22" t="s">
        <v>126</v>
      </c>
      <c r="C66" s="63"/>
      <c r="D66" s="61"/>
      <c r="E66" s="63"/>
      <c r="F66" s="65" t="s">
        <v>0</v>
      </c>
      <c r="G66" s="65"/>
      <c r="H66" s="33"/>
    </row>
    <row r="67" spans="1:8" s="21" customFormat="1" ht="18" customHeight="1" x14ac:dyDescent="0.25">
      <c r="A67" s="4" t="s">
        <v>38</v>
      </c>
      <c r="B67" s="22" t="s">
        <v>127</v>
      </c>
      <c r="C67" s="63">
        <v>275216.51</v>
      </c>
      <c r="D67" s="61">
        <v>407000</v>
      </c>
      <c r="E67" s="63">
        <v>107697.94</v>
      </c>
      <c r="F67" s="65">
        <f t="shared" si="26"/>
        <v>26.461410319410323</v>
      </c>
      <c r="G67" s="65">
        <f t="shared" si="27"/>
        <v>39.132078231789222</v>
      </c>
      <c r="H67" s="33"/>
    </row>
    <row r="68" spans="1:8" s="21" customFormat="1" ht="18" customHeight="1" x14ac:dyDescent="0.25">
      <c r="A68" s="4" t="s">
        <v>39</v>
      </c>
      <c r="B68" s="22" t="s">
        <v>128</v>
      </c>
      <c r="C68" s="63">
        <v>192018.06</v>
      </c>
      <c r="D68" s="61">
        <v>337000</v>
      </c>
      <c r="E68" s="63">
        <v>142559.31</v>
      </c>
      <c r="F68" s="65">
        <f t="shared" si="26"/>
        <v>42.30246587537092</v>
      </c>
      <c r="G68" s="65">
        <f t="shared" si="27"/>
        <v>74.242657175059463</v>
      </c>
      <c r="H68" s="33"/>
    </row>
    <row r="69" spans="1:8" s="21" customFormat="1" ht="33" customHeight="1" x14ac:dyDescent="0.25">
      <c r="A69" s="2" t="s">
        <v>40</v>
      </c>
      <c r="B69" s="19" t="s">
        <v>129</v>
      </c>
      <c r="C69" s="93">
        <f t="shared" ref="C69:D69" si="28">C70+C73</f>
        <v>84768.83</v>
      </c>
      <c r="D69" s="90">
        <f t="shared" si="28"/>
        <v>680000</v>
      </c>
      <c r="E69" s="90">
        <f>E70+E73</f>
        <v>26215.360000000001</v>
      </c>
      <c r="F69" s="65">
        <f t="shared" ref="F69:F75" si="29">E69/D69*100</f>
        <v>3.8552000000000004</v>
      </c>
      <c r="G69" s="65">
        <f t="shared" ref="G69:G72" si="30">E69/C69*100</f>
        <v>30.925707008106635</v>
      </c>
      <c r="H69" s="33"/>
    </row>
    <row r="70" spans="1:8" s="21" customFormat="1" ht="32.450000000000003" customHeight="1" x14ac:dyDescent="0.25">
      <c r="A70" s="7" t="s">
        <v>153</v>
      </c>
      <c r="B70" s="22" t="s">
        <v>152</v>
      </c>
      <c r="C70" s="63">
        <f t="shared" ref="C70:D70" si="31">C71+C72</f>
        <v>76097.81</v>
      </c>
      <c r="D70" s="63">
        <f t="shared" si="31"/>
        <v>596000</v>
      </c>
      <c r="E70" s="63">
        <f>E71+E72</f>
        <v>26215.360000000001</v>
      </c>
      <c r="F70" s="65">
        <f t="shared" si="29"/>
        <v>4.3985503355704694</v>
      </c>
      <c r="G70" s="65">
        <f t="shared" si="30"/>
        <v>34.449559060898075</v>
      </c>
      <c r="H70" s="33"/>
    </row>
    <row r="71" spans="1:8" s="21" customFormat="1" ht="17.45" customHeight="1" x14ac:dyDescent="0.25">
      <c r="A71" s="4" t="s">
        <v>155</v>
      </c>
      <c r="B71" s="22" t="s">
        <v>154</v>
      </c>
      <c r="C71" s="63">
        <v>76097.81</v>
      </c>
      <c r="D71" s="63">
        <v>571000</v>
      </c>
      <c r="E71" s="63">
        <v>24660.95</v>
      </c>
      <c r="F71" s="65">
        <f t="shared" si="29"/>
        <v>4.3189054290718039</v>
      </c>
      <c r="G71" s="65">
        <f t="shared" si="30"/>
        <v>32.406911578664356</v>
      </c>
      <c r="H71" s="33"/>
    </row>
    <row r="72" spans="1:8" s="21" customFormat="1" ht="18" customHeight="1" x14ac:dyDescent="0.25">
      <c r="A72" s="4" t="s">
        <v>195</v>
      </c>
      <c r="B72" s="22" t="s">
        <v>196</v>
      </c>
      <c r="C72" s="63"/>
      <c r="D72" s="63">
        <v>25000</v>
      </c>
      <c r="E72" s="63">
        <v>1554.41</v>
      </c>
      <c r="F72" s="65">
        <f t="shared" si="29"/>
        <v>6.2176400000000003</v>
      </c>
      <c r="G72" s="65" t="e">
        <f t="shared" si="30"/>
        <v>#DIV/0!</v>
      </c>
      <c r="H72" s="33"/>
    </row>
    <row r="73" spans="1:8" s="21" customFormat="1" ht="18" customHeight="1" x14ac:dyDescent="0.25">
      <c r="A73" s="4" t="s">
        <v>157</v>
      </c>
      <c r="B73" s="22" t="s">
        <v>156</v>
      </c>
      <c r="C73" s="63">
        <v>8671.02</v>
      </c>
      <c r="D73" s="63">
        <f t="shared" ref="D73:E73" si="32">D74+D75</f>
        <v>84000</v>
      </c>
      <c r="E73" s="63">
        <f t="shared" si="32"/>
        <v>0</v>
      </c>
      <c r="F73" s="65">
        <f t="shared" si="29"/>
        <v>0</v>
      </c>
      <c r="G73" s="65"/>
      <c r="H73" s="33"/>
    </row>
    <row r="74" spans="1:8" s="21" customFormat="1" ht="18" customHeight="1" x14ac:dyDescent="0.25">
      <c r="A74" s="4" t="s">
        <v>41</v>
      </c>
      <c r="B74" s="22" t="s">
        <v>130</v>
      </c>
      <c r="C74" s="63">
        <v>8671.02</v>
      </c>
      <c r="D74" s="63"/>
      <c r="E74" s="63"/>
      <c r="F74" s="65"/>
      <c r="G74" s="65"/>
      <c r="H74" s="33"/>
    </row>
    <row r="75" spans="1:8" s="21" customFormat="1" ht="18" customHeight="1" x14ac:dyDescent="0.25">
      <c r="A75" s="4" t="s">
        <v>131</v>
      </c>
      <c r="B75" s="22" t="s">
        <v>132</v>
      </c>
      <c r="C75" s="63"/>
      <c r="D75" s="63">
        <v>84000</v>
      </c>
      <c r="E75" s="63"/>
      <c r="F75" s="65">
        <f t="shared" si="29"/>
        <v>0</v>
      </c>
      <c r="G75" s="65"/>
      <c r="H75" s="33"/>
    </row>
    <row r="76" spans="1:8" s="21" customFormat="1" ht="34.5" customHeight="1" x14ac:dyDescent="0.25">
      <c r="A76" s="2" t="s">
        <v>42</v>
      </c>
      <c r="B76" s="19" t="s">
        <v>133</v>
      </c>
      <c r="C76" s="93">
        <f t="shared" ref="C76:D76" si="33">C77+C81</f>
        <v>521033.94000000006</v>
      </c>
      <c r="D76" s="90">
        <f t="shared" si="33"/>
        <v>3345080</v>
      </c>
      <c r="E76" s="90">
        <f>E77+E81</f>
        <v>17117356.989999998</v>
      </c>
      <c r="F76" s="64">
        <f t="shared" si="26"/>
        <v>511.71741752065714</v>
      </c>
      <c r="G76" s="64">
        <f t="shared" si="27"/>
        <v>3285.2671728064388</v>
      </c>
      <c r="H76" s="33"/>
    </row>
    <row r="77" spans="1:8" s="21" customFormat="1" ht="63" customHeight="1" x14ac:dyDescent="0.25">
      <c r="A77" s="4" t="s">
        <v>43</v>
      </c>
      <c r="B77" s="22" t="s">
        <v>134</v>
      </c>
      <c r="C77" s="63">
        <f t="shared" ref="C77:D77" si="34">C78+C80+C79</f>
        <v>0</v>
      </c>
      <c r="D77" s="63">
        <f t="shared" si="34"/>
        <v>0</v>
      </c>
      <c r="E77" s="63">
        <f>E78+E80+E79</f>
        <v>77941</v>
      </c>
      <c r="F77" s="65" t="s">
        <v>0</v>
      </c>
      <c r="G77" s="65"/>
      <c r="H77" s="33"/>
    </row>
    <row r="78" spans="1:8" s="21" customFormat="1" ht="64.5" customHeight="1" x14ac:dyDescent="0.25">
      <c r="A78" s="4" t="s">
        <v>211</v>
      </c>
      <c r="B78" s="22" t="s">
        <v>210</v>
      </c>
      <c r="C78" s="63">
        <v>0</v>
      </c>
      <c r="D78" s="63"/>
      <c r="E78" s="63">
        <v>0</v>
      </c>
      <c r="F78" s="65"/>
      <c r="G78" s="65"/>
      <c r="H78" s="33"/>
    </row>
    <row r="79" spans="1:8" s="21" customFormat="1" ht="64.5" customHeight="1" x14ac:dyDescent="0.25">
      <c r="A79" s="4" t="s">
        <v>348</v>
      </c>
      <c r="B79" s="22" t="s">
        <v>349</v>
      </c>
      <c r="C79" s="63"/>
      <c r="D79" s="63"/>
      <c r="E79" s="63">
        <v>77941</v>
      </c>
      <c r="F79" s="65"/>
      <c r="G79" s="65"/>
      <c r="H79" s="33"/>
    </row>
    <row r="80" spans="1:8" s="21" customFormat="1" ht="64.5" customHeight="1" x14ac:dyDescent="0.25">
      <c r="A80" s="4" t="s">
        <v>323</v>
      </c>
      <c r="B80" s="22" t="s">
        <v>324</v>
      </c>
      <c r="C80" s="63"/>
      <c r="D80" s="63">
        <v>0</v>
      </c>
      <c r="E80" s="63"/>
      <c r="F80" s="65"/>
      <c r="G80" s="65"/>
      <c r="H80" s="33"/>
    </row>
    <row r="81" spans="1:8" s="21" customFormat="1" ht="61.5" customHeight="1" x14ac:dyDescent="0.25">
      <c r="A81" s="4" t="s">
        <v>44</v>
      </c>
      <c r="B81" s="22" t="s">
        <v>135</v>
      </c>
      <c r="C81" s="61">
        <f t="shared" ref="C81:D81" si="35">C82+C85</f>
        <v>521033.94000000006</v>
      </c>
      <c r="D81" s="61">
        <f t="shared" si="35"/>
        <v>3345080</v>
      </c>
      <c r="E81" s="61">
        <f>E82+E85</f>
        <v>17039415.989999998</v>
      </c>
      <c r="F81" s="65">
        <f t="shared" si="26"/>
        <v>509.38739850765893</v>
      </c>
      <c r="G81" s="65">
        <f t="shared" si="27"/>
        <v>3270.3082624521535</v>
      </c>
      <c r="H81" s="33"/>
    </row>
    <row r="82" spans="1:8" s="21" customFormat="1" ht="32.25" customHeight="1" x14ac:dyDescent="0.25">
      <c r="A82" s="4" t="s">
        <v>45</v>
      </c>
      <c r="B82" s="22" t="s">
        <v>136</v>
      </c>
      <c r="C82" s="61">
        <f t="shared" ref="C82:D82" si="36">C83+C84</f>
        <v>521033.94000000006</v>
      </c>
      <c r="D82" s="61">
        <f t="shared" si="36"/>
        <v>275000</v>
      </c>
      <c r="E82" s="61">
        <f>E83+E84</f>
        <v>16456270.43</v>
      </c>
      <c r="F82" s="65">
        <f t="shared" si="26"/>
        <v>5984.0983381818187</v>
      </c>
      <c r="G82" s="65">
        <f t="shared" si="27"/>
        <v>3158.3874228999362</v>
      </c>
      <c r="H82" s="33"/>
    </row>
    <row r="83" spans="1:8" s="21" customFormat="1" ht="34.5" customHeight="1" x14ac:dyDescent="0.25">
      <c r="A83" s="4" t="s">
        <v>46</v>
      </c>
      <c r="B83" s="22" t="s">
        <v>189</v>
      </c>
      <c r="C83" s="63">
        <v>335416.15000000002</v>
      </c>
      <c r="D83" s="61">
        <v>61000</v>
      </c>
      <c r="E83" s="63">
        <v>16164140.76</v>
      </c>
      <c r="F83" s="65">
        <f t="shared" si="26"/>
        <v>26498.591409836063</v>
      </c>
      <c r="G83" s="65">
        <f t="shared" si="27"/>
        <v>4819.1301343122559</v>
      </c>
      <c r="H83" s="33"/>
    </row>
    <row r="84" spans="1:8" s="21" customFormat="1" ht="37.5" customHeight="1" x14ac:dyDescent="0.25">
      <c r="A84" s="4" t="s">
        <v>47</v>
      </c>
      <c r="B84" s="22" t="s">
        <v>137</v>
      </c>
      <c r="C84" s="63">
        <v>185617.79</v>
      </c>
      <c r="D84" s="61">
        <v>214000</v>
      </c>
      <c r="E84" s="63">
        <v>292129.67</v>
      </c>
      <c r="F84" s="65">
        <f t="shared" si="26"/>
        <v>136.50919158878503</v>
      </c>
      <c r="G84" s="65">
        <f t="shared" si="27"/>
        <v>157.38236620530822</v>
      </c>
      <c r="H84" s="33"/>
    </row>
    <row r="85" spans="1:8" s="21" customFormat="1" ht="37.5" customHeight="1" x14ac:dyDescent="0.25">
      <c r="A85" s="4" t="s">
        <v>158</v>
      </c>
      <c r="B85" s="22" t="s">
        <v>159</v>
      </c>
      <c r="C85" s="61">
        <f t="shared" ref="C85:D85" si="37">C86</f>
        <v>0</v>
      </c>
      <c r="D85" s="61">
        <f t="shared" si="37"/>
        <v>3070080</v>
      </c>
      <c r="E85" s="61">
        <f>E86</f>
        <v>583145.56000000006</v>
      </c>
      <c r="F85" s="65"/>
      <c r="G85" s="65" t="e">
        <f t="shared" si="27"/>
        <v>#DIV/0!</v>
      </c>
      <c r="H85" s="33"/>
    </row>
    <row r="86" spans="1:8" s="21" customFormat="1" ht="45" customHeight="1" x14ac:dyDescent="0.25">
      <c r="A86" s="4" t="s">
        <v>161</v>
      </c>
      <c r="B86" s="22" t="s">
        <v>160</v>
      </c>
      <c r="C86" s="63"/>
      <c r="D86" s="61">
        <v>3070080</v>
      </c>
      <c r="E86" s="63">
        <v>583145.56000000006</v>
      </c>
      <c r="F86" s="65"/>
      <c r="G86" s="65" t="e">
        <f t="shared" si="27"/>
        <v>#DIV/0!</v>
      </c>
      <c r="H86" s="33"/>
    </row>
    <row r="87" spans="1:8" s="21" customFormat="1" ht="15.75" x14ac:dyDescent="0.25">
      <c r="A87" s="2" t="s">
        <v>172</v>
      </c>
      <c r="B87" s="19" t="s">
        <v>173</v>
      </c>
      <c r="C87" s="93">
        <f t="shared" ref="C87:D87" si="38">C88</f>
        <v>0</v>
      </c>
      <c r="D87" s="93">
        <f t="shared" si="38"/>
        <v>0</v>
      </c>
      <c r="E87" s="93">
        <f>E88</f>
        <v>0</v>
      </c>
      <c r="F87" s="65"/>
      <c r="G87" s="65"/>
      <c r="H87" s="33"/>
    </row>
    <row r="88" spans="1:8" s="21" customFormat="1" ht="31.5" x14ac:dyDescent="0.25">
      <c r="A88" s="4" t="s">
        <v>174</v>
      </c>
      <c r="B88" s="22" t="s">
        <v>175</v>
      </c>
      <c r="C88" s="63"/>
      <c r="D88" s="61"/>
      <c r="E88" s="63"/>
      <c r="F88" s="65"/>
      <c r="G88" s="65"/>
      <c r="H88" s="33"/>
    </row>
    <row r="89" spans="1:8" s="21" customFormat="1" ht="17.25" customHeight="1" x14ac:dyDescent="0.25">
      <c r="A89" s="2" t="s">
        <v>48</v>
      </c>
      <c r="B89" s="19" t="s">
        <v>138</v>
      </c>
      <c r="C89" s="62">
        <f>C123+C126+C127+C130+C132+C135+C136+C140+C141+C142+C90+C117+C121+C115</f>
        <v>919721.02</v>
      </c>
      <c r="D89" s="60">
        <f>D123+D126+D127+D130+D132+D135+D136+D140+D141+D142+D90+D117+D121+D115</f>
        <v>1100000</v>
      </c>
      <c r="E89" s="60">
        <f>E123+E126+E127+E130+E132+E135+E136+E140+E141+E142+E90+E117+E121+E115+E113</f>
        <v>852321.02999999991</v>
      </c>
      <c r="F89" s="64">
        <f t="shared" si="26"/>
        <v>77.483729999999994</v>
      </c>
      <c r="G89" s="64">
        <f t="shared" si="27"/>
        <v>92.67169190065917</v>
      </c>
      <c r="H89" s="33"/>
    </row>
    <row r="90" spans="1:8" s="21" customFormat="1" ht="31.5" x14ac:dyDescent="0.25">
      <c r="A90" s="43" t="s">
        <v>221</v>
      </c>
      <c r="B90" s="44" t="s">
        <v>222</v>
      </c>
      <c r="C90" s="77">
        <f>C91+C93+C95+C97+C101+C103+C105+C107+C109+C111</f>
        <v>350543.1</v>
      </c>
      <c r="D90" s="77">
        <f>D91+D93+D95+D97+D101+D103+D105+D107+D109+D111</f>
        <v>1100000</v>
      </c>
      <c r="E90" s="77">
        <f>E91+E93+E95+E97+E101+E103+E105+E107+E109+E111+E99</f>
        <v>752296.6399999999</v>
      </c>
      <c r="F90" s="65">
        <f t="shared" si="26"/>
        <v>68.390603636363622</v>
      </c>
      <c r="G90" s="64"/>
      <c r="H90" s="33"/>
    </row>
    <row r="91" spans="1:8" s="21" customFormat="1" ht="47.25" x14ac:dyDescent="0.25">
      <c r="A91" s="43" t="s">
        <v>223</v>
      </c>
      <c r="B91" s="44" t="s">
        <v>224</v>
      </c>
      <c r="C91" s="77">
        <f>C92</f>
        <v>28441.47</v>
      </c>
      <c r="D91" s="77">
        <f>D92</f>
        <v>55000</v>
      </c>
      <c r="E91" s="77">
        <f>E92</f>
        <v>21067.84</v>
      </c>
      <c r="F91" s="65">
        <f t="shared" si="26"/>
        <v>38.305163636363638</v>
      </c>
      <c r="G91" s="64"/>
      <c r="H91" s="33"/>
    </row>
    <row r="92" spans="1:8" s="21" customFormat="1" ht="63" x14ac:dyDescent="0.25">
      <c r="A92" s="43" t="s">
        <v>225</v>
      </c>
      <c r="B92" s="44" t="s">
        <v>226</v>
      </c>
      <c r="C92" s="61">
        <v>28441.47</v>
      </c>
      <c r="D92" s="77">
        <v>55000</v>
      </c>
      <c r="E92" s="77">
        <v>21067.84</v>
      </c>
      <c r="F92" s="65">
        <f t="shared" si="26"/>
        <v>38.305163636363638</v>
      </c>
      <c r="G92" s="64"/>
      <c r="H92" s="33"/>
    </row>
    <row r="93" spans="1:8" s="21" customFormat="1" ht="63" x14ac:dyDescent="0.25">
      <c r="A93" s="43" t="s">
        <v>227</v>
      </c>
      <c r="B93" s="44" t="s">
        <v>228</v>
      </c>
      <c r="C93" s="77">
        <f>C94</f>
        <v>68527.08</v>
      </c>
      <c r="D93" s="77">
        <f>D94</f>
        <v>280000</v>
      </c>
      <c r="E93" s="77">
        <f>E94</f>
        <v>168357.18</v>
      </c>
      <c r="F93" s="65">
        <f t="shared" si="26"/>
        <v>60.127564285714286</v>
      </c>
      <c r="G93" s="64"/>
      <c r="H93" s="33"/>
    </row>
    <row r="94" spans="1:8" s="21" customFormat="1" ht="79.5" customHeight="1" x14ac:dyDescent="0.25">
      <c r="A94" s="43" t="s">
        <v>229</v>
      </c>
      <c r="B94" s="44" t="s">
        <v>230</v>
      </c>
      <c r="C94" s="61">
        <v>68527.08</v>
      </c>
      <c r="D94" s="77">
        <v>280000</v>
      </c>
      <c r="E94" s="77">
        <v>168357.18</v>
      </c>
      <c r="F94" s="65">
        <f t="shared" si="26"/>
        <v>60.127564285714286</v>
      </c>
      <c r="G94" s="64"/>
      <c r="H94" s="33"/>
    </row>
    <row r="95" spans="1:8" s="21" customFormat="1" ht="47.25" x14ac:dyDescent="0.25">
      <c r="A95" s="43" t="s">
        <v>231</v>
      </c>
      <c r="B95" s="44" t="s">
        <v>232</v>
      </c>
      <c r="C95" s="77">
        <f>C96</f>
        <v>27800</v>
      </c>
      <c r="D95" s="77">
        <f>D96</f>
        <v>135000</v>
      </c>
      <c r="E95" s="77">
        <f>E96</f>
        <v>42076.34</v>
      </c>
      <c r="F95" s="65">
        <f t="shared" si="26"/>
        <v>31.167659259259256</v>
      </c>
      <c r="G95" s="64"/>
      <c r="H95" s="33"/>
    </row>
    <row r="96" spans="1:8" s="21" customFormat="1" ht="63" x14ac:dyDescent="0.25">
      <c r="A96" s="43" t="s">
        <v>233</v>
      </c>
      <c r="B96" s="44" t="s">
        <v>234</v>
      </c>
      <c r="C96" s="61">
        <v>27800</v>
      </c>
      <c r="D96" s="77">
        <v>135000</v>
      </c>
      <c r="E96" s="77">
        <v>42076.34</v>
      </c>
      <c r="F96" s="65">
        <f t="shared" si="26"/>
        <v>31.167659259259256</v>
      </c>
      <c r="G96" s="64"/>
      <c r="H96" s="33"/>
    </row>
    <row r="97" spans="1:8" s="21" customFormat="1" ht="50.25" customHeight="1" x14ac:dyDescent="0.25">
      <c r="A97" s="43" t="s">
        <v>235</v>
      </c>
      <c r="B97" s="44" t="s">
        <v>236</v>
      </c>
      <c r="C97" s="77">
        <f>C98</f>
        <v>2000</v>
      </c>
      <c r="D97" s="77">
        <f>D98</f>
        <v>100000</v>
      </c>
      <c r="E97" s="77">
        <f>E98</f>
        <v>267000</v>
      </c>
      <c r="F97" s="65"/>
      <c r="G97" s="64"/>
      <c r="H97" s="33"/>
    </row>
    <row r="98" spans="1:8" s="21" customFormat="1" ht="78.75" x14ac:dyDescent="0.25">
      <c r="A98" s="43" t="s">
        <v>237</v>
      </c>
      <c r="B98" s="44" t="s">
        <v>238</v>
      </c>
      <c r="C98" s="61">
        <v>2000</v>
      </c>
      <c r="D98" s="77">
        <v>100000</v>
      </c>
      <c r="E98" s="77">
        <v>267000</v>
      </c>
      <c r="F98" s="65"/>
      <c r="G98" s="64"/>
      <c r="H98" s="33"/>
    </row>
    <row r="99" spans="1:8" s="21" customFormat="1" ht="47.25" x14ac:dyDescent="0.25">
      <c r="A99" s="43" t="s">
        <v>354</v>
      </c>
      <c r="B99" s="44" t="s">
        <v>356</v>
      </c>
      <c r="C99" s="77">
        <f t="shared" ref="C99:D99" si="39">C100</f>
        <v>0</v>
      </c>
      <c r="D99" s="77">
        <f t="shared" si="39"/>
        <v>0</v>
      </c>
      <c r="E99" s="77">
        <f>E100</f>
        <v>3000</v>
      </c>
      <c r="F99" s="65"/>
      <c r="G99" s="64"/>
      <c r="H99" s="33"/>
    </row>
    <row r="100" spans="1:8" s="21" customFormat="1" ht="78.75" x14ac:dyDescent="0.25">
      <c r="A100" s="43" t="s">
        <v>355</v>
      </c>
      <c r="B100" s="44" t="s">
        <v>357</v>
      </c>
      <c r="C100" s="61"/>
      <c r="D100" s="69"/>
      <c r="E100" s="77">
        <v>3000</v>
      </c>
      <c r="F100" s="65"/>
      <c r="G100" s="64"/>
      <c r="H100" s="33"/>
    </row>
    <row r="101" spans="1:8" s="21" customFormat="1" ht="63" x14ac:dyDescent="0.25">
      <c r="A101" s="43" t="s">
        <v>239</v>
      </c>
      <c r="B101" s="44" t="s">
        <v>240</v>
      </c>
      <c r="C101" s="98">
        <f>C102</f>
        <v>59000</v>
      </c>
      <c r="D101" s="77">
        <f>D102</f>
        <v>80000</v>
      </c>
      <c r="E101" s="77">
        <f>E102</f>
        <v>9000</v>
      </c>
      <c r="F101" s="65"/>
      <c r="G101" s="64"/>
      <c r="H101" s="33"/>
    </row>
    <row r="102" spans="1:8" s="21" customFormat="1" ht="78.75" customHeight="1" x14ac:dyDescent="0.25">
      <c r="A102" s="43" t="s">
        <v>241</v>
      </c>
      <c r="B102" s="44" t="s">
        <v>242</v>
      </c>
      <c r="C102" s="61">
        <v>59000</v>
      </c>
      <c r="D102" s="77">
        <v>80000</v>
      </c>
      <c r="E102" s="77">
        <v>9000</v>
      </c>
      <c r="F102" s="65"/>
      <c r="G102" s="64"/>
      <c r="H102" s="33"/>
    </row>
    <row r="103" spans="1:8" s="21" customFormat="1" ht="63" x14ac:dyDescent="0.25">
      <c r="A103" s="43" t="s">
        <v>243</v>
      </c>
      <c r="B103" s="44" t="s">
        <v>244</v>
      </c>
      <c r="C103" s="77">
        <f>C104</f>
        <v>5700</v>
      </c>
      <c r="D103" s="77">
        <f>D104</f>
        <v>0</v>
      </c>
      <c r="E103" s="77">
        <f>E104</f>
        <v>3830</v>
      </c>
      <c r="F103" s="65"/>
      <c r="G103" s="64"/>
      <c r="H103" s="33"/>
    </row>
    <row r="104" spans="1:8" s="21" customFormat="1" ht="93" customHeight="1" x14ac:dyDescent="0.25">
      <c r="A104" s="43" t="s">
        <v>245</v>
      </c>
      <c r="B104" s="44" t="s">
        <v>246</v>
      </c>
      <c r="C104" s="61">
        <v>5700</v>
      </c>
      <c r="D104" s="77"/>
      <c r="E104" s="77">
        <v>3830</v>
      </c>
      <c r="F104" s="65"/>
      <c r="G104" s="64"/>
      <c r="H104" s="33"/>
    </row>
    <row r="105" spans="1:8" s="21" customFormat="1" ht="45.75" customHeight="1" x14ac:dyDescent="0.25">
      <c r="A105" s="43" t="s">
        <v>247</v>
      </c>
      <c r="B105" s="44" t="s">
        <v>248</v>
      </c>
      <c r="C105" s="77">
        <f>C106</f>
        <v>1500</v>
      </c>
      <c r="D105" s="77">
        <f>D106</f>
        <v>0</v>
      </c>
      <c r="E105" s="77">
        <f>E106</f>
        <v>6486.06</v>
      </c>
      <c r="F105" s="65"/>
      <c r="G105" s="64"/>
      <c r="H105" s="33"/>
    </row>
    <row r="106" spans="1:8" s="21" customFormat="1" ht="78.75" x14ac:dyDescent="0.25">
      <c r="A106" s="43" t="s">
        <v>249</v>
      </c>
      <c r="B106" s="44" t="s">
        <v>250</v>
      </c>
      <c r="C106" s="61">
        <v>1500</v>
      </c>
      <c r="D106" s="77"/>
      <c r="E106" s="77">
        <v>6486.06</v>
      </c>
      <c r="F106" s="65"/>
      <c r="G106" s="64"/>
      <c r="H106" s="33"/>
    </row>
    <row r="107" spans="1:8" s="21" customFormat="1" ht="82.5" customHeight="1" x14ac:dyDescent="0.25">
      <c r="A107" s="43" t="s">
        <v>251</v>
      </c>
      <c r="B107" s="44" t="s">
        <v>252</v>
      </c>
      <c r="C107" s="77">
        <f>C108</f>
        <v>35000</v>
      </c>
      <c r="D107" s="77">
        <f>D108</f>
        <v>50000</v>
      </c>
      <c r="E107" s="77">
        <f>E108</f>
        <v>0</v>
      </c>
      <c r="F107" s="65"/>
      <c r="G107" s="64"/>
      <c r="H107" s="33"/>
    </row>
    <row r="108" spans="1:8" s="21" customFormat="1" ht="96" customHeight="1" x14ac:dyDescent="0.25">
      <c r="A108" s="43" t="s">
        <v>253</v>
      </c>
      <c r="B108" s="44" t="s">
        <v>254</v>
      </c>
      <c r="C108" s="61">
        <v>35000</v>
      </c>
      <c r="D108" s="77">
        <v>50000</v>
      </c>
      <c r="E108" s="77"/>
      <c r="F108" s="65"/>
      <c r="G108" s="64"/>
      <c r="H108" s="33"/>
    </row>
    <row r="109" spans="1:8" s="21" customFormat="1" ht="47.25" x14ac:dyDescent="0.25">
      <c r="A109" s="43" t="s">
        <v>255</v>
      </c>
      <c r="B109" s="44" t="s">
        <v>256</v>
      </c>
      <c r="C109" s="77">
        <f>C110</f>
        <v>25000</v>
      </c>
      <c r="D109" s="77">
        <f>D110</f>
        <v>80000</v>
      </c>
      <c r="E109" s="77">
        <f>E110</f>
        <v>54978.53</v>
      </c>
      <c r="F109" s="65"/>
      <c r="G109" s="64"/>
      <c r="H109" s="33"/>
    </row>
    <row r="110" spans="1:8" s="21" customFormat="1" ht="61.5" customHeight="1" x14ac:dyDescent="0.25">
      <c r="A110" s="43" t="s">
        <v>257</v>
      </c>
      <c r="B110" s="44" t="s">
        <v>258</v>
      </c>
      <c r="C110" s="61">
        <v>25000</v>
      </c>
      <c r="D110" s="77">
        <v>80000</v>
      </c>
      <c r="E110" s="77">
        <v>54978.53</v>
      </c>
      <c r="F110" s="65"/>
      <c r="G110" s="64"/>
      <c r="H110" s="33"/>
    </row>
    <row r="111" spans="1:8" s="21" customFormat="1" ht="63" x14ac:dyDescent="0.25">
      <c r="A111" s="43" t="s">
        <v>259</v>
      </c>
      <c r="B111" s="44" t="s">
        <v>260</v>
      </c>
      <c r="C111" s="77">
        <f>C112</f>
        <v>97574.55</v>
      </c>
      <c r="D111" s="77">
        <f>D112</f>
        <v>320000</v>
      </c>
      <c r="E111" s="77">
        <f>E112</f>
        <v>176500.69</v>
      </c>
      <c r="F111" s="65">
        <f t="shared" si="26"/>
        <v>55.15646562500001</v>
      </c>
      <c r="G111" s="64"/>
      <c r="H111" s="33"/>
    </row>
    <row r="112" spans="1:8" s="21" customFormat="1" ht="78.75" x14ac:dyDescent="0.25">
      <c r="A112" s="43" t="s">
        <v>261</v>
      </c>
      <c r="B112" s="44" t="s">
        <v>262</v>
      </c>
      <c r="C112" s="61">
        <v>97574.55</v>
      </c>
      <c r="D112" s="77">
        <v>320000</v>
      </c>
      <c r="E112" s="77">
        <v>176500.69</v>
      </c>
      <c r="F112" s="65">
        <f t="shared" si="26"/>
        <v>55.15646562500001</v>
      </c>
      <c r="G112" s="64"/>
      <c r="H112" s="33"/>
    </row>
    <row r="113" spans="1:9" s="21" customFormat="1" ht="94.5" x14ac:dyDescent="0.25">
      <c r="A113" s="43" t="s">
        <v>350</v>
      </c>
      <c r="B113" s="97" t="s">
        <v>352</v>
      </c>
      <c r="C113" s="77">
        <f t="shared" ref="C113:D113" si="40">C114</f>
        <v>0</v>
      </c>
      <c r="D113" s="77">
        <f t="shared" si="40"/>
        <v>0</v>
      </c>
      <c r="E113" s="77">
        <f>E114</f>
        <v>4000</v>
      </c>
      <c r="F113" s="65"/>
      <c r="G113" s="64"/>
      <c r="H113" s="33"/>
    </row>
    <row r="114" spans="1:9" s="21" customFormat="1" ht="112.5" customHeight="1" x14ac:dyDescent="0.25">
      <c r="A114" s="43" t="s">
        <v>351</v>
      </c>
      <c r="B114" s="97" t="s">
        <v>353</v>
      </c>
      <c r="C114" s="61"/>
      <c r="D114" s="69"/>
      <c r="E114" s="77">
        <v>4000</v>
      </c>
      <c r="F114" s="65"/>
      <c r="G114" s="64"/>
      <c r="H114" s="33"/>
    </row>
    <row r="115" spans="1:9" s="21" customFormat="1" ht="31.5" x14ac:dyDescent="0.25">
      <c r="A115" s="43" t="s">
        <v>331</v>
      </c>
      <c r="B115" s="44" t="s">
        <v>333</v>
      </c>
      <c r="C115" s="98">
        <f t="shared" ref="C115:D115" si="41">C116</f>
        <v>2000</v>
      </c>
      <c r="D115" s="77">
        <f t="shared" si="41"/>
        <v>0</v>
      </c>
      <c r="E115" s="77">
        <f>E116</f>
        <v>15000</v>
      </c>
      <c r="F115" s="65"/>
      <c r="G115" s="64"/>
      <c r="H115" s="33"/>
    </row>
    <row r="116" spans="1:9" s="21" customFormat="1" ht="63" x14ac:dyDescent="0.25">
      <c r="A116" s="43" t="s">
        <v>332</v>
      </c>
      <c r="B116" s="44" t="s">
        <v>334</v>
      </c>
      <c r="C116" s="61">
        <v>2000</v>
      </c>
      <c r="D116" s="77"/>
      <c r="E116" s="77">
        <v>15000</v>
      </c>
      <c r="F116" s="65"/>
      <c r="G116" s="64"/>
      <c r="H116" s="33"/>
    </row>
    <row r="117" spans="1:9" s="21" customFormat="1" ht="15.75" x14ac:dyDescent="0.25">
      <c r="A117" s="43" t="s">
        <v>263</v>
      </c>
      <c r="B117" s="44" t="s">
        <v>264</v>
      </c>
      <c r="C117" s="77">
        <f>C118</f>
        <v>566801.30000000005</v>
      </c>
      <c r="D117" s="77">
        <f>D118</f>
        <v>0</v>
      </c>
      <c r="E117" s="77">
        <f>E118</f>
        <v>81024.39</v>
      </c>
      <c r="F117" s="65" t="e">
        <f t="shared" si="26"/>
        <v>#DIV/0!</v>
      </c>
      <c r="G117" s="64"/>
      <c r="H117" s="33"/>
    </row>
    <row r="118" spans="1:9" s="21" customFormat="1" ht="63" x14ac:dyDescent="0.25">
      <c r="A118" s="43" t="s">
        <v>265</v>
      </c>
      <c r="B118" s="44" t="s">
        <v>266</v>
      </c>
      <c r="C118" s="77">
        <f>C119+C120</f>
        <v>566801.30000000005</v>
      </c>
      <c r="D118" s="77">
        <f>D119+D120</f>
        <v>0</v>
      </c>
      <c r="E118" s="77">
        <f>E119+E120</f>
        <v>81024.39</v>
      </c>
      <c r="F118" s="65" t="e">
        <f t="shared" si="26"/>
        <v>#DIV/0!</v>
      </c>
      <c r="G118" s="64"/>
      <c r="H118" s="33"/>
    </row>
    <row r="119" spans="1:9" s="21" customFormat="1" ht="63" x14ac:dyDescent="0.25">
      <c r="A119" s="43" t="s">
        <v>267</v>
      </c>
      <c r="B119" s="44" t="s">
        <v>268</v>
      </c>
      <c r="C119" s="61">
        <v>496383.71</v>
      </c>
      <c r="D119" s="77"/>
      <c r="E119" s="77">
        <v>72622.880000000005</v>
      </c>
      <c r="F119" s="65" t="e">
        <f t="shared" si="26"/>
        <v>#DIV/0!</v>
      </c>
      <c r="G119" s="64"/>
      <c r="H119" s="33"/>
    </row>
    <row r="120" spans="1:9" s="21" customFormat="1" ht="63" x14ac:dyDescent="0.25">
      <c r="A120" s="43" t="s">
        <v>269</v>
      </c>
      <c r="B120" s="44" t="s">
        <v>270</v>
      </c>
      <c r="C120" s="61">
        <v>70417.59</v>
      </c>
      <c r="D120" s="77"/>
      <c r="E120" s="77">
        <v>8401.51</v>
      </c>
      <c r="F120" s="65"/>
      <c r="G120" s="64"/>
      <c r="H120" s="33"/>
    </row>
    <row r="121" spans="1:9" s="21" customFormat="1" ht="15.75" x14ac:dyDescent="0.25">
      <c r="A121" s="43" t="s">
        <v>271</v>
      </c>
      <c r="B121" s="44" t="s">
        <v>272</v>
      </c>
      <c r="C121" s="77">
        <f>C122</f>
        <v>376.62</v>
      </c>
      <c r="D121" s="77">
        <f>D122</f>
        <v>0</v>
      </c>
      <c r="E121" s="77">
        <f>E122</f>
        <v>0</v>
      </c>
      <c r="F121" s="65"/>
      <c r="G121" s="64"/>
      <c r="H121" s="33"/>
    </row>
    <row r="122" spans="1:9" s="21" customFormat="1" ht="78.75" x14ac:dyDescent="0.25">
      <c r="A122" s="43" t="s">
        <v>273</v>
      </c>
      <c r="B122" s="44" t="s">
        <v>274</v>
      </c>
      <c r="C122" s="61">
        <v>376.62</v>
      </c>
      <c r="D122" s="77"/>
      <c r="E122" s="77"/>
      <c r="F122" s="65"/>
      <c r="G122" s="64"/>
      <c r="H122" s="33"/>
    </row>
    <row r="123" spans="1:9" s="21" customFormat="1" ht="20.25" hidden="1" customHeight="1" x14ac:dyDescent="0.25">
      <c r="A123" s="4" t="s">
        <v>49</v>
      </c>
      <c r="B123" s="22" t="s">
        <v>139</v>
      </c>
      <c r="C123" s="61">
        <f>C124+C125</f>
        <v>0</v>
      </c>
      <c r="D123" s="61">
        <f>D124+D125</f>
        <v>0</v>
      </c>
      <c r="E123" s="61">
        <f>E124+E125</f>
        <v>0</v>
      </c>
      <c r="F123" s="65"/>
      <c r="G123" s="65" t="e">
        <f t="shared" si="27"/>
        <v>#DIV/0!</v>
      </c>
      <c r="H123" s="33"/>
    </row>
    <row r="124" spans="1:9" s="21" customFormat="1" ht="63" hidden="1" customHeight="1" x14ac:dyDescent="0.25">
      <c r="A124" s="4" t="s">
        <v>50</v>
      </c>
      <c r="B124" s="22" t="s">
        <v>140</v>
      </c>
      <c r="C124" s="63"/>
      <c r="D124" s="61"/>
      <c r="E124" s="63"/>
      <c r="F124" s="65"/>
      <c r="G124" s="65" t="e">
        <f>E124/C124*100</f>
        <v>#DIV/0!</v>
      </c>
      <c r="H124" s="33"/>
    </row>
    <row r="125" spans="1:9" s="21" customFormat="1" ht="50.25" hidden="1" customHeight="1" x14ac:dyDescent="0.25">
      <c r="A125" s="4" t="s">
        <v>51</v>
      </c>
      <c r="B125" s="22" t="s">
        <v>141</v>
      </c>
      <c r="C125" s="63"/>
      <c r="D125" s="61"/>
      <c r="E125" s="63"/>
      <c r="F125" s="65"/>
      <c r="G125" s="65" t="e">
        <f t="shared" ref="G125:G143" si="42">E125/C125*100</f>
        <v>#DIV/0!</v>
      </c>
      <c r="H125" s="33"/>
    </row>
    <row r="126" spans="1:9" s="21" customFormat="1" ht="51" hidden="1" customHeight="1" x14ac:dyDescent="0.25">
      <c r="A126" s="4" t="s">
        <v>52</v>
      </c>
      <c r="B126" s="22" t="s">
        <v>142</v>
      </c>
      <c r="C126" s="63"/>
      <c r="D126" s="63"/>
      <c r="E126" s="63"/>
      <c r="F126" s="65"/>
      <c r="G126" s="65">
        <v>0</v>
      </c>
      <c r="H126" s="33"/>
      <c r="I126" s="21" t="s">
        <v>0</v>
      </c>
    </row>
    <row r="127" spans="1:9" s="21" customFormat="1" ht="51" hidden="1" customHeight="1" x14ac:dyDescent="0.25">
      <c r="A127" s="4" t="s">
        <v>149</v>
      </c>
      <c r="B127" s="22" t="s">
        <v>150</v>
      </c>
      <c r="C127" s="94">
        <v>0</v>
      </c>
      <c r="D127" s="95">
        <f>D128+D129</f>
        <v>0</v>
      </c>
      <c r="E127" s="96">
        <f>E128+E129</f>
        <v>0</v>
      </c>
      <c r="F127" s="65"/>
      <c r="G127" s="65" t="e">
        <f t="shared" si="42"/>
        <v>#DIV/0!</v>
      </c>
      <c r="H127" s="33"/>
    </row>
    <row r="128" spans="1:9" s="21" customFormat="1" ht="51" hidden="1" customHeight="1" x14ac:dyDescent="0.25">
      <c r="A128" s="4" t="s">
        <v>149</v>
      </c>
      <c r="B128" s="22" t="s">
        <v>190</v>
      </c>
      <c r="C128" s="63"/>
      <c r="D128" s="95"/>
      <c r="E128" s="63"/>
      <c r="F128" s="65"/>
      <c r="G128" s="65"/>
      <c r="H128" s="33"/>
    </row>
    <row r="129" spans="1:8" s="21" customFormat="1" ht="33.75" hidden="1" customHeight="1" x14ac:dyDescent="0.25">
      <c r="A129" s="4" t="s">
        <v>177</v>
      </c>
      <c r="B129" s="22" t="s">
        <v>176</v>
      </c>
      <c r="C129" s="63"/>
      <c r="D129" s="63"/>
      <c r="E129" s="63"/>
      <c r="F129" s="65"/>
      <c r="G129" s="65">
        <v>0</v>
      </c>
      <c r="H129" s="33"/>
    </row>
    <row r="130" spans="1:8" s="21" customFormat="1" ht="18" hidden="1" customHeight="1" x14ac:dyDescent="0.25">
      <c r="A130" s="4" t="s">
        <v>53</v>
      </c>
      <c r="B130" s="22" t="s">
        <v>143</v>
      </c>
      <c r="C130" s="63"/>
      <c r="D130" s="63"/>
      <c r="E130" s="63"/>
      <c r="F130" s="65"/>
      <c r="G130" s="65">
        <v>0</v>
      </c>
      <c r="H130" s="33" t="s">
        <v>0</v>
      </c>
    </row>
    <row r="131" spans="1:8" s="21" customFormat="1" ht="64.900000000000006" hidden="1" customHeight="1" x14ac:dyDescent="0.25">
      <c r="A131" s="4" t="s">
        <v>54</v>
      </c>
      <c r="B131" s="22" t="s">
        <v>144</v>
      </c>
      <c r="C131" s="63"/>
      <c r="D131" s="63"/>
      <c r="E131" s="63"/>
      <c r="F131" s="65"/>
      <c r="G131" s="65">
        <v>0</v>
      </c>
      <c r="H131" s="33"/>
    </row>
    <row r="132" spans="1:8" s="21" customFormat="1" ht="82.5" hidden="1" customHeight="1" x14ac:dyDescent="0.25">
      <c r="A132" s="5" t="s">
        <v>55</v>
      </c>
      <c r="B132" s="22" t="s">
        <v>179</v>
      </c>
      <c r="C132" s="61">
        <v>0</v>
      </c>
      <c r="D132" s="61">
        <f>D133+D134</f>
        <v>0</v>
      </c>
      <c r="E132" s="61">
        <f>E133+E134</f>
        <v>0</v>
      </c>
      <c r="F132" s="65"/>
      <c r="G132" s="65">
        <v>0</v>
      </c>
      <c r="H132" s="33"/>
    </row>
    <row r="133" spans="1:8" s="21" customFormat="1" ht="33.6" hidden="1" customHeight="1" x14ac:dyDescent="0.25">
      <c r="A133" s="5" t="s">
        <v>163</v>
      </c>
      <c r="B133" s="22" t="s">
        <v>162</v>
      </c>
      <c r="C133" s="61"/>
      <c r="D133" s="61"/>
      <c r="E133" s="61"/>
      <c r="F133" s="65"/>
      <c r="G133" s="65">
        <v>0</v>
      </c>
      <c r="H133" s="33"/>
    </row>
    <row r="134" spans="1:8" s="21" customFormat="1" ht="18" hidden="1" customHeight="1" x14ac:dyDescent="0.25">
      <c r="A134" s="4" t="s">
        <v>56</v>
      </c>
      <c r="B134" s="22" t="s">
        <v>145</v>
      </c>
      <c r="C134" s="63"/>
      <c r="D134" s="61"/>
      <c r="E134" s="63"/>
      <c r="F134" s="65"/>
      <c r="G134" s="65">
        <v>0</v>
      </c>
      <c r="H134" s="33"/>
    </row>
    <row r="135" spans="1:8" s="21" customFormat="1" ht="49.5" hidden="1" customHeight="1" x14ac:dyDescent="0.25">
      <c r="A135" s="4" t="s">
        <v>57</v>
      </c>
      <c r="B135" s="22" t="s">
        <v>146</v>
      </c>
      <c r="C135" s="63"/>
      <c r="D135" s="61"/>
      <c r="E135" s="63"/>
      <c r="F135" s="65"/>
      <c r="G135" s="65" t="e">
        <f t="shared" si="42"/>
        <v>#DIV/0!</v>
      </c>
      <c r="H135" s="33"/>
    </row>
    <row r="136" spans="1:8" s="21" customFormat="1" ht="18.75" hidden="1" customHeight="1" x14ac:dyDescent="0.25">
      <c r="A136" s="4" t="s">
        <v>165</v>
      </c>
      <c r="B136" s="22" t="s">
        <v>180</v>
      </c>
      <c r="C136" s="61">
        <v>0</v>
      </c>
      <c r="D136" s="61">
        <f>D137</f>
        <v>0</v>
      </c>
      <c r="E136" s="61">
        <f>E137</f>
        <v>0</v>
      </c>
      <c r="F136" s="65"/>
      <c r="G136" s="65" t="e">
        <f t="shared" si="42"/>
        <v>#DIV/0!</v>
      </c>
      <c r="H136" s="33"/>
    </row>
    <row r="137" spans="1:8" s="21" customFormat="1" ht="35.25" hidden="1" customHeight="1" x14ac:dyDescent="0.25">
      <c r="A137" s="4" t="s">
        <v>167</v>
      </c>
      <c r="B137" s="22" t="s">
        <v>166</v>
      </c>
      <c r="C137" s="63"/>
      <c r="D137" s="61"/>
      <c r="E137" s="63"/>
      <c r="F137" s="65"/>
      <c r="G137" s="65" t="e">
        <f t="shared" si="42"/>
        <v>#DIV/0!</v>
      </c>
      <c r="H137" s="33"/>
    </row>
    <row r="138" spans="1:8" s="21" customFormat="1" ht="35.25" hidden="1" customHeight="1" x14ac:dyDescent="0.25">
      <c r="A138" s="88" t="s">
        <v>327</v>
      </c>
      <c r="B138" s="22" t="s">
        <v>328</v>
      </c>
      <c r="C138" s="63">
        <v>0</v>
      </c>
      <c r="D138" s="63">
        <f t="shared" ref="D138:E138" si="43">D139+D140</f>
        <v>0</v>
      </c>
      <c r="E138" s="63">
        <f t="shared" si="43"/>
        <v>0</v>
      </c>
      <c r="F138" s="65"/>
      <c r="G138" s="65"/>
      <c r="H138" s="33"/>
    </row>
    <row r="139" spans="1:8" s="21" customFormat="1" ht="35.25" hidden="1" customHeight="1" x14ac:dyDescent="0.25">
      <c r="A139" s="4" t="s">
        <v>325</v>
      </c>
      <c r="B139" s="22" t="s">
        <v>326</v>
      </c>
      <c r="C139" s="63"/>
      <c r="D139" s="61"/>
      <c r="E139" s="63"/>
      <c r="F139" s="65"/>
      <c r="G139" s="65"/>
      <c r="H139" s="33"/>
    </row>
    <row r="140" spans="1:8" s="21" customFormat="1" ht="52.9" hidden="1" customHeight="1" x14ac:dyDescent="0.25">
      <c r="A140" s="4" t="s">
        <v>198</v>
      </c>
      <c r="B140" s="22" t="s">
        <v>197</v>
      </c>
      <c r="C140" s="63"/>
      <c r="D140" s="61"/>
      <c r="E140" s="63"/>
      <c r="F140" s="65"/>
      <c r="G140" s="65"/>
      <c r="H140" s="33"/>
    </row>
    <row r="141" spans="1:8" s="21" customFormat="1" ht="48" hidden="1" customHeight="1" x14ac:dyDescent="0.25">
      <c r="A141" s="4" t="s">
        <v>58</v>
      </c>
      <c r="B141" s="22" t="s">
        <v>164</v>
      </c>
      <c r="C141" s="63"/>
      <c r="D141" s="61"/>
      <c r="E141" s="63"/>
      <c r="F141" s="65"/>
      <c r="G141" s="65" t="e">
        <f t="shared" si="42"/>
        <v>#DIV/0!</v>
      </c>
      <c r="H141" s="33"/>
    </row>
    <row r="142" spans="1:8" s="21" customFormat="1" ht="33" hidden="1" customHeight="1" x14ac:dyDescent="0.25">
      <c r="A142" s="4" t="s">
        <v>59</v>
      </c>
      <c r="B142" s="22" t="s">
        <v>298</v>
      </c>
      <c r="C142" s="63">
        <v>0</v>
      </c>
      <c r="D142" s="63">
        <f>D143+D144</f>
        <v>0</v>
      </c>
      <c r="E142" s="63">
        <f>E143+E144</f>
        <v>0</v>
      </c>
      <c r="F142" s="65"/>
      <c r="G142" s="65" t="e">
        <f t="shared" si="42"/>
        <v>#DIV/0!</v>
      </c>
      <c r="H142" s="33"/>
    </row>
    <row r="143" spans="1:8" s="21" customFormat="1" ht="33.75" hidden="1" customHeight="1" x14ac:dyDescent="0.25">
      <c r="A143" s="4" t="s">
        <v>60</v>
      </c>
      <c r="B143" s="22" t="s">
        <v>297</v>
      </c>
      <c r="C143" s="63"/>
      <c r="D143" s="63"/>
      <c r="E143" s="63"/>
      <c r="F143" s="65"/>
      <c r="G143" s="65" t="e">
        <f t="shared" si="42"/>
        <v>#DIV/0!</v>
      </c>
      <c r="H143" s="33"/>
    </row>
    <row r="144" spans="1:8" s="21" customFormat="1" ht="33.75" hidden="1" customHeight="1" x14ac:dyDescent="0.25">
      <c r="A144" s="4" t="s">
        <v>178</v>
      </c>
      <c r="B144" s="22" t="s">
        <v>296</v>
      </c>
      <c r="C144" s="63"/>
      <c r="D144" s="63"/>
      <c r="E144" s="63"/>
      <c r="F144" s="65"/>
      <c r="G144" s="65"/>
      <c r="H144" s="33"/>
    </row>
    <row r="145" spans="1:8" s="21" customFormat="1" ht="24.6" customHeight="1" x14ac:dyDescent="0.25">
      <c r="A145" s="2" t="s">
        <v>199</v>
      </c>
      <c r="B145" s="41" t="s">
        <v>200</v>
      </c>
      <c r="C145" s="93">
        <f>C146+C149+C153</f>
        <v>159887.79999999999</v>
      </c>
      <c r="D145" s="90">
        <f>D146+D149+D153</f>
        <v>254779.2</v>
      </c>
      <c r="E145" s="90">
        <f>E146+E149+E153</f>
        <v>267867.26</v>
      </c>
      <c r="F145" s="65"/>
      <c r="G145" s="65"/>
      <c r="H145" s="33"/>
    </row>
    <row r="146" spans="1:8" s="21" customFormat="1" ht="24.6" customHeight="1" x14ac:dyDescent="0.25">
      <c r="A146" s="27" t="s">
        <v>204</v>
      </c>
      <c r="B146" s="28" t="s">
        <v>205</v>
      </c>
      <c r="C146" s="63">
        <v>159887.79999999999</v>
      </c>
      <c r="D146" s="63">
        <f>D147+D148</f>
        <v>0</v>
      </c>
      <c r="E146" s="63">
        <f>E147+E148</f>
        <v>81392.740000000005</v>
      </c>
      <c r="F146" s="65"/>
      <c r="G146" s="65"/>
      <c r="H146" s="33"/>
    </row>
    <row r="147" spans="1:8" s="21" customFormat="1" ht="24.6" customHeight="1" x14ac:dyDescent="0.25">
      <c r="A147" s="27" t="s">
        <v>201</v>
      </c>
      <c r="B147" s="28" t="s">
        <v>202</v>
      </c>
      <c r="C147" s="63">
        <v>59887.8</v>
      </c>
      <c r="D147" s="63"/>
      <c r="E147" s="63">
        <v>77470.39</v>
      </c>
      <c r="F147" s="65"/>
      <c r="G147" s="65"/>
      <c r="H147" s="33"/>
    </row>
    <row r="148" spans="1:8" s="21" customFormat="1" ht="22.5" customHeight="1" x14ac:dyDescent="0.25">
      <c r="A148" s="27" t="s">
        <v>147</v>
      </c>
      <c r="B148" s="28" t="s">
        <v>203</v>
      </c>
      <c r="C148" s="63">
        <v>100000</v>
      </c>
      <c r="D148" s="63"/>
      <c r="E148" s="63">
        <v>3922.35</v>
      </c>
      <c r="F148" s="65"/>
      <c r="G148" s="65">
        <v>0</v>
      </c>
      <c r="H148" s="33"/>
    </row>
    <row r="149" spans="1:8" s="21" customFormat="1" ht="22.5" customHeight="1" x14ac:dyDescent="0.25">
      <c r="A149" s="27" t="s">
        <v>206</v>
      </c>
      <c r="B149" s="28" t="s">
        <v>209</v>
      </c>
      <c r="C149" s="63">
        <f t="shared" ref="C149:D149" si="44">C150+C151+C152</f>
        <v>0</v>
      </c>
      <c r="D149" s="63">
        <f t="shared" si="44"/>
        <v>180000</v>
      </c>
      <c r="E149" s="63">
        <f>E150+E151+E152</f>
        <v>186474.52</v>
      </c>
      <c r="F149" s="65"/>
      <c r="G149" s="65"/>
      <c r="H149" s="33"/>
    </row>
    <row r="150" spans="1:8" s="21" customFormat="1" ht="22.5" customHeight="1" x14ac:dyDescent="0.25">
      <c r="A150" s="27" t="s">
        <v>207</v>
      </c>
      <c r="B150" s="28" t="s">
        <v>208</v>
      </c>
      <c r="C150" s="63"/>
      <c r="D150" s="63">
        <v>180000</v>
      </c>
      <c r="E150" s="63">
        <v>153964.79999999999</v>
      </c>
      <c r="F150" s="65"/>
      <c r="G150" s="65"/>
      <c r="H150" s="33"/>
    </row>
    <row r="151" spans="1:8" s="21" customFormat="1" ht="22.5" customHeight="1" x14ac:dyDescent="0.25">
      <c r="A151" s="100" t="s">
        <v>359</v>
      </c>
      <c r="B151" s="89" t="s">
        <v>358</v>
      </c>
      <c r="C151" s="63"/>
      <c r="D151" s="63"/>
      <c r="E151" s="63">
        <v>32509.72</v>
      </c>
      <c r="F151" s="65"/>
      <c r="G151" s="65"/>
      <c r="H151" s="33"/>
    </row>
    <row r="152" spans="1:8" s="21" customFormat="1" ht="22.5" customHeight="1" x14ac:dyDescent="0.25">
      <c r="A152" s="100" t="s">
        <v>329</v>
      </c>
      <c r="B152" s="89" t="s">
        <v>330</v>
      </c>
      <c r="C152" s="63"/>
      <c r="D152" s="63"/>
      <c r="E152" s="63"/>
      <c r="F152" s="65"/>
      <c r="G152" s="65"/>
      <c r="H152" s="33"/>
    </row>
    <row r="153" spans="1:8" s="21" customFormat="1" ht="17.25" customHeight="1" x14ac:dyDescent="0.25">
      <c r="A153" s="27" t="s">
        <v>345</v>
      </c>
      <c r="B153" s="99" t="s">
        <v>344</v>
      </c>
      <c r="C153" s="63"/>
      <c r="D153" s="63">
        <f>D154+D155</f>
        <v>74779.199999999997</v>
      </c>
      <c r="E153" s="63"/>
      <c r="F153" s="65"/>
      <c r="G153" s="65"/>
      <c r="H153" s="33"/>
    </row>
    <row r="154" spans="1:8" s="21" customFormat="1" ht="19.5" customHeight="1" x14ac:dyDescent="0.25">
      <c r="A154" s="27" t="s">
        <v>346</v>
      </c>
      <c r="B154" s="99" t="s">
        <v>343</v>
      </c>
      <c r="C154" s="63"/>
      <c r="D154" s="63">
        <v>68779.199999999997</v>
      </c>
      <c r="E154" s="63"/>
      <c r="F154" s="65"/>
      <c r="G154" s="65"/>
      <c r="H154" s="33"/>
    </row>
    <row r="155" spans="1:8" s="21" customFormat="1" ht="19.5" customHeight="1" x14ac:dyDescent="0.25">
      <c r="A155" s="27" t="s">
        <v>347</v>
      </c>
      <c r="B155" s="99" t="s">
        <v>342</v>
      </c>
      <c r="C155" s="63"/>
      <c r="D155" s="63">
        <v>6000</v>
      </c>
      <c r="E155" s="63"/>
      <c r="F155" s="65"/>
      <c r="G155" s="65"/>
      <c r="H155" s="33"/>
    </row>
    <row r="156" spans="1:8" s="10" customFormat="1" ht="18.75" customHeight="1" x14ac:dyDescent="0.25">
      <c r="A156" s="9" t="s">
        <v>61</v>
      </c>
      <c r="B156" s="8" t="s">
        <v>148</v>
      </c>
      <c r="C156" s="90">
        <f>C157+C161+C177+C190</f>
        <v>235586155.25</v>
      </c>
      <c r="D156" s="90">
        <f>D157+D161+D177+D190</f>
        <v>892067679.62999988</v>
      </c>
      <c r="E156" s="90">
        <f>E157+E161+E177+E190</f>
        <v>299257812.11000001</v>
      </c>
      <c r="F156" s="65">
        <f t="shared" ref="F156:F177" si="45">E156/D156*100</f>
        <v>33.546536764354272</v>
      </c>
      <c r="G156" s="64">
        <f t="shared" si="27"/>
        <v>127.02690945163255</v>
      </c>
      <c r="H156" s="35"/>
    </row>
    <row r="157" spans="1:8" s="11" customFormat="1" ht="15.75" x14ac:dyDescent="0.25">
      <c r="A157" s="53" t="s">
        <v>181</v>
      </c>
      <c r="B157" s="46" t="s">
        <v>302</v>
      </c>
      <c r="C157" s="66">
        <f t="shared" ref="C157" si="46">C158+C159</f>
        <v>69082447</v>
      </c>
      <c r="D157" s="66">
        <f>D158+D159+D160</f>
        <v>119813000</v>
      </c>
      <c r="E157" s="66">
        <f>E158+E159+E160</f>
        <v>60035000</v>
      </c>
      <c r="F157" s="65">
        <f t="shared" si="45"/>
        <v>50.107250465308439</v>
      </c>
      <c r="G157" s="65">
        <f t="shared" si="27"/>
        <v>86.903406881345703</v>
      </c>
      <c r="H157" s="13"/>
    </row>
    <row r="158" spans="1:8" s="10" customFormat="1" ht="33" customHeight="1" x14ac:dyDescent="0.25">
      <c r="A158" s="55" t="s">
        <v>182</v>
      </c>
      <c r="B158" s="42" t="s">
        <v>303</v>
      </c>
      <c r="C158" s="75">
        <v>57082999</v>
      </c>
      <c r="D158" s="71">
        <v>102412000</v>
      </c>
      <c r="E158" s="75">
        <v>51205998</v>
      </c>
      <c r="F158" s="65">
        <f t="shared" si="45"/>
        <v>49.999998047103858</v>
      </c>
      <c r="G158" s="64">
        <f t="shared" si="27"/>
        <v>89.704463495339482</v>
      </c>
      <c r="H158" s="35"/>
    </row>
    <row r="159" spans="1:8" s="11" customFormat="1" ht="33" customHeight="1" x14ac:dyDescent="0.25">
      <c r="A159" s="55" t="s">
        <v>183</v>
      </c>
      <c r="B159" s="42" t="s">
        <v>304</v>
      </c>
      <c r="C159" s="75">
        <v>11999448</v>
      </c>
      <c r="D159" s="71">
        <v>17144000</v>
      </c>
      <c r="E159" s="75">
        <v>8572002</v>
      </c>
      <c r="F159" s="65">
        <f t="shared" si="45"/>
        <v>50.000011665888941</v>
      </c>
      <c r="G159" s="65">
        <f t="shared" si="27"/>
        <v>71.43663608525992</v>
      </c>
      <c r="H159" s="13"/>
    </row>
    <row r="160" spans="1:8" s="11" customFormat="1" ht="75" x14ac:dyDescent="0.25">
      <c r="A160" s="91" t="s">
        <v>335</v>
      </c>
      <c r="B160" s="42" t="s">
        <v>336</v>
      </c>
      <c r="C160" s="83"/>
      <c r="D160" s="84">
        <v>257000</v>
      </c>
      <c r="E160" s="83">
        <v>257000</v>
      </c>
      <c r="F160" s="65"/>
      <c r="G160" s="65"/>
      <c r="H160" s="13"/>
    </row>
    <row r="161" spans="1:8" s="11" customFormat="1" ht="15.75" x14ac:dyDescent="0.25">
      <c r="A161" s="53" t="s">
        <v>184</v>
      </c>
      <c r="B161" s="46" t="s">
        <v>305</v>
      </c>
      <c r="C161" s="67">
        <f>C162+C173+C167+C168+C169+C170+C164+C163+C171+C172</f>
        <v>10456339.66</v>
      </c>
      <c r="D161" s="67">
        <f>D162+D173+D167+D168+D169+D170+D164+D163+D171+D172+D175+D176</f>
        <v>409588199.59999996</v>
      </c>
      <c r="E161" s="67">
        <f>E162+E173+E167+E168+E169+E170+E164+E163+E171+E172+E175+E176</f>
        <v>78189403.089999989</v>
      </c>
      <c r="F161" s="65">
        <f t="shared" si="45"/>
        <v>19.089759706544044</v>
      </c>
      <c r="G161" s="65"/>
      <c r="H161" s="13"/>
    </row>
    <row r="162" spans="1:8" s="11" customFormat="1" ht="36" customHeight="1" x14ac:dyDescent="0.25">
      <c r="A162" s="55" t="s">
        <v>191</v>
      </c>
      <c r="B162" s="42" t="s">
        <v>306</v>
      </c>
      <c r="C162" s="68"/>
      <c r="D162" s="68">
        <v>284730402.06999999</v>
      </c>
      <c r="E162" s="68">
        <v>14249734.789999999</v>
      </c>
      <c r="F162" s="65">
        <f t="shared" si="45"/>
        <v>5.004641122410507</v>
      </c>
      <c r="G162" s="65"/>
      <c r="H162" s="13"/>
    </row>
    <row r="163" spans="1:8" s="11" customFormat="1" ht="37.5" customHeight="1" x14ac:dyDescent="0.25">
      <c r="A163" s="49" t="s">
        <v>275</v>
      </c>
      <c r="B163" s="42" t="s">
        <v>307</v>
      </c>
      <c r="C163" s="68"/>
      <c r="D163" s="68">
        <v>55085062.689999998</v>
      </c>
      <c r="E163" s="68">
        <v>35519690.219999999</v>
      </c>
      <c r="F163" s="65">
        <f t="shared" si="45"/>
        <v>64.481528177416692</v>
      </c>
      <c r="G163" s="65"/>
      <c r="H163" s="13"/>
    </row>
    <row r="164" spans="1:8" s="11" customFormat="1" ht="61.5" customHeight="1" x14ac:dyDescent="0.25">
      <c r="A164" s="49" t="s">
        <v>287</v>
      </c>
      <c r="B164" s="50" t="s">
        <v>276</v>
      </c>
      <c r="C164" s="69">
        <f>C165+C166</f>
        <v>4957031.18</v>
      </c>
      <c r="D164" s="69">
        <f>D165+D166</f>
        <v>43212351</v>
      </c>
      <c r="E164" s="69">
        <v>23527744.969999999</v>
      </c>
      <c r="F164" s="65">
        <f t="shared" si="45"/>
        <v>54.446806122629155</v>
      </c>
      <c r="G164" s="65"/>
      <c r="H164" s="13"/>
    </row>
    <row r="165" spans="1:8" s="11" customFormat="1" ht="61.5" customHeight="1" x14ac:dyDescent="0.25">
      <c r="A165" s="49" t="s">
        <v>288</v>
      </c>
      <c r="B165" s="50" t="s">
        <v>277</v>
      </c>
      <c r="C165" s="73">
        <v>4957031.18</v>
      </c>
      <c r="D165" s="69">
        <v>5575157</v>
      </c>
      <c r="E165" s="68">
        <v>5430715.3099999996</v>
      </c>
      <c r="F165" s="65">
        <f t="shared" si="45"/>
        <v>97.409190629071063</v>
      </c>
      <c r="G165" s="65"/>
      <c r="H165" s="13"/>
    </row>
    <row r="166" spans="1:8" s="11" customFormat="1" ht="61.5" customHeight="1" x14ac:dyDescent="0.25">
      <c r="A166" s="49" t="s">
        <v>289</v>
      </c>
      <c r="B166" s="50" t="s">
        <v>278</v>
      </c>
      <c r="C166" s="73"/>
      <c r="D166" s="69">
        <v>37637194</v>
      </c>
      <c r="E166" s="68">
        <v>18097029.66</v>
      </c>
      <c r="F166" s="65">
        <f t="shared" si="45"/>
        <v>48.08283438983257</v>
      </c>
      <c r="G166" s="65"/>
      <c r="H166" s="13"/>
    </row>
    <row r="167" spans="1:8" s="11" customFormat="1" ht="69" customHeight="1" x14ac:dyDescent="0.25">
      <c r="A167" s="55" t="s">
        <v>212</v>
      </c>
      <c r="B167" s="42" t="s">
        <v>295</v>
      </c>
      <c r="C167" s="68">
        <v>1600000</v>
      </c>
      <c r="D167" s="68">
        <v>1873016</v>
      </c>
      <c r="E167" s="68"/>
      <c r="F167" s="65">
        <f t="shared" si="45"/>
        <v>0</v>
      </c>
      <c r="G167" s="65"/>
      <c r="H167" s="13"/>
    </row>
    <row r="168" spans="1:8" s="11" customFormat="1" ht="45" customHeight="1" x14ac:dyDescent="0.25">
      <c r="A168" s="55" t="s">
        <v>213</v>
      </c>
      <c r="B168" s="42" t="s">
        <v>300</v>
      </c>
      <c r="C168" s="68">
        <v>1048854.72</v>
      </c>
      <c r="D168" s="68">
        <v>1780168.04</v>
      </c>
      <c r="E168" s="68">
        <v>1780168.04</v>
      </c>
      <c r="F168" s="65">
        <f t="shared" ref="F168:F174" si="47">E168/D168*100</f>
        <v>100</v>
      </c>
      <c r="G168" s="65"/>
      <c r="H168" s="13"/>
    </row>
    <row r="169" spans="1:8" s="11" customFormat="1" ht="30.75" customHeight="1" x14ac:dyDescent="0.25">
      <c r="A169" s="49" t="s">
        <v>279</v>
      </c>
      <c r="B169" s="42" t="s">
        <v>299</v>
      </c>
      <c r="C169" s="68">
        <v>509674</v>
      </c>
      <c r="D169" s="68">
        <v>398370</v>
      </c>
      <c r="E169" s="68">
        <v>398370</v>
      </c>
      <c r="F169" s="65">
        <f t="shared" si="47"/>
        <v>100</v>
      </c>
      <c r="G169" s="65"/>
      <c r="H169" s="13"/>
    </row>
    <row r="170" spans="1:8" s="11" customFormat="1" ht="31.5" x14ac:dyDescent="0.25">
      <c r="A170" s="55" t="s">
        <v>214</v>
      </c>
      <c r="B170" s="42" t="s">
        <v>301</v>
      </c>
      <c r="C170" s="68"/>
      <c r="D170" s="68">
        <v>6326915.4000000004</v>
      </c>
      <c r="E170" s="68">
        <v>745690.77</v>
      </c>
      <c r="F170" s="65">
        <f t="shared" si="47"/>
        <v>11.786008233965006</v>
      </c>
      <c r="G170" s="65"/>
      <c r="H170" s="13"/>
    </row>
    <row r="171" spans="1:8" s="11" customFormat="1" ht="30" customHeight="1" x14ac:dyDescent="0.25">
      <c r="A171" s="49" t="s">
        <v>290</v>
      </c>
      <c r="B171" s="50" t="s">
        <v>308</v>
      </c>
      <c r="C171" s="73"/>
      <c r="D171" s="69"/>
      <c r="E171" s="68"/>
      <c r="F171" s="65"/>
      <c r="G171" s="65"/>
      <c r="H171" s="13"/>
    </row>
    <row r="172" spans="1:8" s="11" customFormat="1" ht="27.75" customHeight="1" x14ac:dyDescent="0.25">
      <c r="A172" s="49" t="s">
        <v>291</v>
      </c>
      <c r="B172" s="50" t="s">
        <v>309</v>
      </c>
      <c r="C172" s="73"/>
      <c r="D172" s="69">
        <v>984473.07</v>
      </c>
      <c r="E172" s="68">
        <v>609186.96</v>
      </c>
      <c r="F172" s="65">
        <f t="shared" si="47"/>
        <v>61.879494580791331</v>
      </c>
      <c r="G172" s="65"/>
      <c r="H172" s="13"/>
    </row>
    <row r="173" spans="1:8" s="11" customFormat="1" ht="22.5" customHeight="1" x14ac:dyDescent="0.25">
      <c r="A173" s="53" t="s">
        <v>185</v>
      </c>
      <c r="B173" s="46" t="s">
        <v>310</v>
      </c>
      <c r="C173" s="66">
        <f t="shared" ref="C173" si="48">C174</f>
        <v>2340779.7599999998</v>
      </c>
      <c r="D173" s="70">
        <f>D174</f>
        <v>11696082.33</v>
      </c>
      <c r="E173" s="70">
        <f>E174</f>
        <v>1358817.34</v>
      </c>
      <c r="F173" s="65">
        <f t="shared" si="47"/>
        <v>11.617713535708328</v>
      </c>
      <c r="G173" s="65"/>
      <c r="H173" s="13"/>
    </row>
    <row r="174" spans="1:8" s="11" customFormat="1" ht="47.25" customHeight="1" x14ac:dyDescent="0.25">
      <c r="A174" s="55" t="s">
        <v>192</v>
      </c>
      <c r="B174" s="42" t="s">
        <v>311</v>
      </c>
      <c r="C174" s="71">
        <v>2340779.7599999998</v>
      </c>
      <c r="D174" s="71">
        <v>11696082.33</v>
      </c>
      <c r="E174" s="71">
        <v>1358817.34</v>
      </c>
      <c r="F174" s="65">
        <f t="shared" si="47"/>
        <v>11.617713535708328</v>
      </c>
      <c r="G174" s="65"/>
      <c r="H174" s="36"/>
    </row>
    <row r="175" spans="1:8" s="11" customFormat="1" ht="15.75" x14ac:dyDescent="0.25">
      <c r="A175" s="43" t="s">
        <v>337</v>
      </c>
      <c r="B175" s="44" t="s">
        <v>339</v>
      </c>
      <c r="C175" s="84"/>
      <c r="D175" s="84">
        <v>1254609</v>
      </c>
      <c r="E175" s="84"/>
      <c r="F175" s="65"/>
      <c r="G175" s="65"/>
      <c r="H175" s="36"/>
    </row>
    <row r="176" spans="1:8" s="11" customFormat="1" ht="15.75" x14ac:dyDescent="0.25">
      <c r="A176" s="43" t="s">
        <v>338</v>
      </c>
      <c r="B176" s="44" t="s">
        <v>340</v>
      </c>
      <c r="C176" s="84"/>
      <c r="D176" s="84">
        <v>2246750</v>
      </c>
      <c r="E176" s="84"/>
      <c r="F176" s="65"/>
      <c r="G176" s="65"/>
      <c r="H176" s="36"/>
    </row>
    <row r="177" spans="1:9" s="10" customFormat="1" ht="21.75" customHeight="1" x14ac:dyDescent="0.25">
      <c r="A177" s="53" t="s">
        <v>186</v>
      </c>
      <c r="B177" s="54" t="s">
        <v>312</v>
      </c>
      <c r="C177" s="66">
        <f>C178+C185+C187+C189+C184+C183+C186+C188</f>
        <v>156047368.59</v>
      </c>
      <c r="D177" s="66">
        <f>D178+D185+D187+D189+D184+D183+D186+D188</f>
        <v>362230598.21999997</v>
      </c>
      <c r="E177" s="70">
        <f>E178+E185+E187+E189+E184+E183+E186+E188</f>
        <v>160763409.02000001</v>
      </c>
      <c r="F177" s="65">
        <f t="shared" si="45"/>
        <v>44.381509958018704</v>
      </c>
      <c r="G177" s="65">
        <f t="shared" si="27"/>
        <v>103.02218516890917</v>
      </c>
      <c r="H177" s="13">
        <v>58283615.979999997</v>
      </c>
    </row>
    <row r="178" spans="1:9" s="10" customFormat="1" ht="30.75" hidden="1" customHeight="1" x14ac:dyDescent="0.25">
      <c r="A178" s="106" t="s">
        <v>215</v>
      </c>
      <c r="B178" s="107" t="s">
        <v>313</v>
      </c>
      <c r="C178" s="110">
        <v>153277629.22999999</v>
      </c>
      <c r="D178" s="112">
        <v>317097964.39999998</v>
      </c>
      <c r="E178" s="110">
        <v>158837693.53</v>
      </c>
      <c r="F178" s="104"/>
      <c r="G178" s="104"/>
      <c r="H178" s="13"/>
      <c r="I178" s="10" t="s">
        <v>0</v>
      </c>
    </row>
    <row r="179" spans="1:9" s="10" customFormat="1" ht="3.75" hidden="1" customHeight="1" x14ac:dyDescent="0.25">
      <c r="A179" s="106"/>
      <c r="B179" s="108"/>
      <c r="C179" s="111"/>
      <c r="D179" s="112"/>
      <c r="E179" s="111"/>
      <c r="F179" s="104"/>
      <c r="G179" s="104"/>
      <c r="H179" s="13"/>
    </row>
    <row r="180" spans="1:9" s="10" customFormat="1" ht="82.5" hidden="1" customHeight="1" x14ac:dyDescent="0.25">
      <c r="A180" s="106"/>
      <c r="B180" s="108"/>
      <c r="C180" s="111"/>
      <c r="D180" s="112"/>
      <c r="E180" s="111"/>
      <c r="F180" s="104"/>
      <c r="G180" s="104"/>
      <c r="H180" s="13"/>
    </row>
    <row r="181" spans="1:9" s="10" customFormat="1" ht="65.25" hidden="1" customHeight="1" x14ac:dyDescent="0.25">
      <c r="A181" s="106"/>
      <c r="B181" s="108"/>
      <c r="C181" s="111"/>
      <c r="D181" s="112"/>
      <c r="E181" s="111"/>
      <c r="F181" s="105"/>
      <c r="G181" s="105"/>
      <c r="H181" s="13"/>
    </row>
    <row r="182" spans="1:9" s="10" customFormat="1" ht="36.75" customHeight="1" x14ac:dyDescent="0.25">
      <c r="A182" s="106"/>
      <c r="B182" s="109"/>
      <c r="C182" s="111"/>
      <c r="D182" s="112"/>
      <c r="E182" s="111"/>
      <c r="F182" s="72">
        <v>18.399999999999999</v>
      </c>
      <c r="G182" s="72">
        <f>E178/C178*100</f>
        <v>103.62744669781974</v>
      </c>
      <c r="H182" s="13">
        <v>32429188.050000001</v>
      </c>
    </row>
    <row r="183" spans="1:9" s="11" customFormat="1" ht="63" x14ac:dyDescent="0.25">
      <c r="A183" s="51" t="s">
        <v>281</v>
      </c>
      <c r="B183" s="56" t="s">
        <v>280</v>
      </c>
      <c r="C183" s="73">
        <v>1734486</v>
      </c>
      <c r="D183" s="74">
        <v>4483624</v>
      </c>
      <c r="E183" s="74">
        <v>1046765.9</v>
      </c>
      <c r="F183" s="72">
        <f t="shared" ref="F183:F184" si="49">E183/D183*100</f>
        <v>23.34642467789449</v>
      </c>
      <c r="G183" s="72"/>
      <c r="H183" s="36"/>
      <c r="I183" s="11" t="s">
        <v>0</v>
      </c>
    </row>
    <row r="184" spans="1:9" s="11" customFormat="1" ht="63" x14ac:dyDescent="0.25">
      <c r="A184" s="51" t="s">
        <v>286</v>
      </c>
      <c r="B184" s="56" t="s">
        <v>282</v>
      </c>
      <c r="C184" s="73"/>
      <c r="D184" s="74">
        <v>38136648</v>
      </c>
      <c r="E184" s="74"/>
      <c r="F184" s="72">
        <f t="shared" si="49"/>
        <v>0</v>
      </c>
      <c r="G184" s="72"/>
      <c r="H184" s="36"/>
    </row>
    <row r="185" spans="1:9" s="10" customFormat="1" ht="63" x14ac:dyDescent="0.25">
      <c r="A185" s="57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85" s="47" t="s">
        <v>314</v>
      </c>
      <c r="C185" s="75">
        <v>832703</v>
      </c>
      <c r="D185" s="71">
        <v>1698458</v>
      </c>
      <c r="E185" s="75">
        <v>727910.5</v>
      </c>
      <c r="F185" s="72">
        <f t="shared" ref="F185:F187" si="50">E185/D185*100</f>
        <v>42.857138651647553</v>
      </c>
      <c r="G185" s="72">
        <f>E185/C185*100</f>
        <v>87.415380994184005</v>
      </c>
      <c r="H185" s="36"/>
    </row>
    <row r="186" spans="1:9" s="10" customFormat="1" ht="47.25" x14ac:dyDescent="0.25">
      <c r="A186" s="49" t="s">
        <v>284</v>
      </c>
      <c r="B186" s="58" t="s">
        <v>283</v>
      </c>
      <c r="C186" s="76"/>
      <c r="D186" s="77">
        <v>13280</v>
      </c>
      <c r="E186" s="75">
        <v>0</v>
      </c>
      <c r="F186" s="72">
        <f t="shared" ref="F186" si="51">E186/D186*100</f>
        <v>0</v>
      </c>
      <c r="G186" s="72"/>
      <c r="H186" s="36"/>
    </row>
    <row r="187" spans="1:9" s="11" customFormat="1" ht="35.25" customHeight="1" x14ac:dyDescent="0.25">
      <c r="A187" s="57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87" s="47" t="s">
        <v>315</v>
      </c>
      <c r="C187" s="75">
        <v>202550.36</v>
      </c>
      <c r="D187" s="71">
        <v>252057.82</v>
      </c>
      <c r="E187" s="75">
        <v>151039.09</v>
      </c>
      <c r="F187" s="65">
        <f t="shared" si="50"/>
        <v>59.922397964086173</v>
      </c>
      <c r="G187" s="65">
        <f t="shared" ref="G187:G190" si="52">E187/C187*100</f>
        <v>74.568660356861386</v>
      </c>
      <c r="H187" s="12"/>
    </row>
    <row r="188" spans="1:9" s="11" customFormat="1" ht="30.75" customHeight="1" x14ac:dyDescent="0.25">
      <c r="A188" s="49" t="s">
        <v>285</v>
      </c>
      <c r="B188" s="52" t="s">
        <v>316</v>
      </c>
      <c r="C188" s="78"/>
      <c r="D188" s="77">
        <v>548566</v>
      </c>
      <c r="E188" s="79">
        <v>0</v>
      </c>
      <c r="F188" s="65">
        <f t="shared" ref="F188" si="53">E188/D188*100</f>
        <v>0</v>
      </c>
      <c r="G188" s="65"/>
      <c r="H188" s="12"/>
    </row>
    <row r="189" spans="1:9" s="11" customFormat="1" ht="63" x14ac:dyDescent="0.25">
      <c r="A189" s="59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89" s="48" t="s">
        <v>317</v>
      </c>
      <c r="C189" s="79"/>
      <c r="D189" s="80"/>
      <c r="E189" s="79"/>
      <c r="F189" s="65"/>
      <c r="G189" s="65"/>
      <c r="H189" s="12" t="s">
        <v>0</v>
      </c>
    </row>
    <row r="190" spans="1:9" s="29" customFormat="1" ht="21.75" customHeight="1" x14ac:dyDescent="0.25">
      <c r="A190" s="53" t="s">
        <v>62</v>
      </c>
      <c r="B190" s="46" t="s">
        <v>318</v>
      </c>
      <c r="C190" s="70">
        <f>C191</f>
        <v>0</v>
      </c>
      <c r="D190" s="70">
        <f t="shared" ref="D190:E190" si="54">D191</f>
        <v>435881.81</v>
      </c>
      <c r="E190" s="70">
        <f t="shared" si="54"/>
        <v>270000</v>
      </c>
      <c r="F190" s="81">
        <f t="shared" ref="F190" si="55">E190/D190*100</f>
        <v>61.943396995621356</v>
      </c>
      <c r="G190" s="65" t="e">
        <f t="shared" si="52"/>
        <v>#DIV/0!</v>
      </c>
      <c r="H190" s="37"/>
      <c r="I190" s="30"/>
    </row>
    <row r="191" spans="1:9" s="24" customFormat="1" ht="18.75" customHeight="1" x14ac:dyDescent="0.25">
      <c r="A191" s="55" t="s">
        <v>193</v>
      </c>
      <c r="B191" s="42" t="s">
        <v>319</v>
      </c>
      <c r="C191" s="85"/>
      <c r="D191" s="86">
        <v>435881.81</v>
      </c>
      <c r="E191" s="85">
        <v>270000</v>
      </c>
      <c r="F191" s="81"/>
      <c r="G191" s="65"/>
    </row>
    <row r="192" spans="1:9" s="24" customFormat="1" x14ac:dyDescent="0.25">
      <c r="A192" s="40" t="s">
        <v>187</v>
      </c>
      <c r="B192" s="40"/>
      <c r="C192" s="92">
        <f>C5+C156</f>
        <v>339195995.14999998</v>
      </c>
      <c r="D192" s="92">
        <f>D5+D156</f>
        <v>1158496933.8299999</v>
      </c>
      <c r="E192" s="92">
        <f>E5+E156</f>
        <v>434189217.44</v>
      </c>
      <c r="F192" s="82">
        <f t="shared" ref="F192" si="56">E192/D192*100</f>
        <v>37.47866781179706</v>
      </c>
      <c r="G192" s="82">
        <f t="shared" ref="G192" si="57">E192/C192*100</f>
        <v>128.00540797894502</v>
      </c>
    </row>
    <row r="193" spans="2:7" s="24" customFormat="1" x14ac:dyDescent="0.25">
      <c r="B193" s="25"/>
      <c r="C193" s="87"/>
      <c r="D193" s="87"/>
      <c r="E193" s="87"/>
      <c r="F193" s="25"/>
      <c r="G193" s="25"/>
    </row>
    <row r="194" spans="2:7" s="24" customFormat="1" x14ac:dyDescent="0.25">
      <c r="B194" s="25"/>
      <c r="F194" s="25"/>
      <c r="G194" s="25"/>
    </row>
    <row r="195" spans="2:7" s="24" customFormat="1" x14ac:dyDescent="0.25">
      <c r="B195" s="25"/>
      <c r="F195" s="25"/>
      <c r="G195" s="25"/>
    </row>
    <row r="196" spans="2:7" s="24" customFormat="1" x14ac:dyDescent="0.25">
      <c r="B196" s="25"/>
      <c r="F196" s="25"/>
      <c r="G196" s="25"/>
    </row>
    <row r="197" spans="2:7" s="24" customFormat="1" x14ac:dyDescent="0.25">
      <c r="B197" s="25"/>
      <c r="F197" s="25"/>
      <c r="G197" s="25"/>
    </row>
    <row r="198" spans="2:7" s="24" customFormat="1" x14ac:dyDescent="0.25">
      <c r="B198" s="25"/>
      <c r="F198" s="25"/>
      <c r="G198" s="25"/>
    </row>
    <row r="199" spans="2:7" s="24" customFormat="1" x14ac:dyDescent="0.25">
      <c r="B199" s="25"/>
      <c r="F199" s="25"/>
      <c r="G199" s="25"/>
    </row>
    <row r="200" spans="2:7" s="24" customFormat="1" x14ac:dyDescent="0.25">
      <c r="B200" s="25"/>
      <c r="F200" s="25"/>
      <c r="G200" s="25"/>
    </row>
    <row r="201" spans="2:7" s="24" customFormat="1" x14ac:dyDescent="0.25">
      <c r="B201" s="25"/>
      <c r="F201" s="25"/>
      <c r="G201" s="25"/>
    </row>
    <row r="202" spans="2:7" s="24" customFormat="1" x14ac:dyDescent="0.25">
      <c r="B202" s="25"/>
      <c r="F202" s="25"/>
      <c r="G202" s="25"/>
    </row>
    <row r="203" spans="2:7" s="24" customFormat="1" x14ac:dyDescent="0.25">
      <c r="B203" s="25"/>
      <c r="F203" s="25"/>
      <c r="G203" s="25"/>
    </row>
    <row r="204" spans="2:7" s="24" customFormat="1" x14ac:dyDescent="0.25">
      <c r="B204" s="25"/>
      <c r="F204" s="25"/>
      <c r="G204" s="25"/>
    </row>
    <row r="205" spans="2:7" s="24" customFormat="1" x14ac:dyDescent="0.25">
      <c r="B205" s="25"/>
      <c r="F205" s="25"/>
      <c r="G205" s="25"/>
    </row>
    <row r="206" spans="2:7" s="24" customFormat="1" x14ac:dyDescent="0.25">
      <c r="B206" s="25"/>
      <c r="F206" s="25"/>
      <c r="G206" s="25"/>
    </row>
    <row r="207" spans="2:7" s="24" customFormat="1" x14ac:dyDescent="0.25">
      <c r="B207" s="25"/>
      <c r="F207" s="25"/>
      <c r="G207" s="25"/>
    </row>
    <row r="208" spans="2:7" s="24" customFormat="1" x14ac:dyDescent="0.25">
      <c r="B208" s="25"/>
      <c r="F208" s="25"/>
      <c r="G208" s="25"/>
    </row>
    <row r="209" spans="2:7" s="24" customFormat="1" x14ac:dyDescent="0.25">
      <c r="B209" s="25"/>
      <c r="F209" s="25"/>
      <c r="G209" s="25"/>
    </row>
    <row r="210" spans="2:7" s="24" customFormat="1" x14ac:dyDescent="0.25">
      <c r="B210" s="25"/>
      <c r="F210" s="25"/>
      <c r="G210" s="25"/>
    </row>
    <row r="211" spans="2:7" s="24" customFormat="1" x14ac:dyDescent="0.25">
      <c r="B211" s="25"/>
      <c r="F211" s="25"/>
      <c r="G211" s="25"/>
    </row>
    <row r="212" spans="2:7" s="24" customFormat="1" x14ac:dyDescent="0.25">
      <c r="B212" s="25"/>
      <c r="F212" s="25"/>
      <c r="G212" s="25"/>
    </row>
    <row r="213" spans="2:7" s="24" customFormat="1" x14ac:dyDescent="0.25">
      <c r="B213" s="25"/>
      <c r="F213" s="25"/>
      <c r="G213" s="25"/>
    </row>
    <row r="214" spans="2:7" s="24" customFormat="1" x14ac:dyDescent="0.25">
      <c r="B214" s="25"/>
      <c r="F214" s="25"/>
      <c r="G214" s="25"/>
    </row>
    <row r="215" spans="2:7" s="24" customFormat="1" x14ac:dyDescent="0.25">
      <c r="B215" s="25"/>
      <c r="F215" s="25"/>
      <c r="G215" s="25"/>
    </row>
    <row r="216" spans="2:7" s="24" customFormat="1" x14ac:dyDescent="0.25">
      <c r="B216" s="25"/>
      <c r="F216" s="25"/>
      <c r="G216" s="25"/>
    </row>
    <row r="217" spans="2:7" s="24" customFormat="1" x14ac:dyDescent="0.25">
      <c r="B217" s="25"/>
      <c r="F217" s="25"/>
      <c r="G217" s="25"/>
    </row>
    <row r="218" spans="2:7" s="24" customFormat="1" x14ac:dyDescent="0.25">
      <c r="B218" s="25"/>
      <c r="F218" s="25"/>
      <c r="G218" s="25"/>
    </row>
    <row r="219" spans="2:7" s="24" customFormat="1" x14ac:dyDescent="0.25">
      <c r="B219" s="25"/>
      <c r="F219" s="25"/>
      <c r="G219" s="25"/>
    </row>
    <row r="220" spans="2:7" s="24" customFormat="1" x14ac:dyDescent="0.25">
      <c r="B220" s="25"/>
      <c r="F220" s="25"/>
      <c r="G220" s="25"/>
    </row>
    <row r="221" spans="2:7" s="24" customFormat="1" x14ac:dyDescent="0.25">
      <c r="B221" s="25"/>
      <c r="F221" s="25"/>
      <c r="G221" s="25"/>
    </row>
    <row r="222" spans="2:7" s="24" customFormat="1" x14ac:dyDescent="0.25">
      <c r="B222" s="25"/>
      <c r="F222" s="25"/>
      <c r="G222" s="25"/>
    </row>
    <row r="223" spans="2:7" s="24" customFormat="1" x14ac:dyDescent="0.25">
      <c r="B223" s="25"/>
      <c r="F223" s="25"/>
      <c r="G223" s="25"/>
    </row>
    <row r="224" spans="2:7" s="24" customFormat="1" x14ac:dyDescent="0.25">
      <c r="B224" s="25"/>
      <c r="F224" s="25"/>
      <c r="G224" s="25"/>
    </row>
    <row r="225" spans="2:7" s="24" customFormat="1" x14ac:dyDescent="0.25">
      <c r="B225" s="25"/>
      <c r="F225" s="25"/>
      <c r="G225" s="25"/>
    </row>
    <row r="226" spans="2:7" s="24" customFormat="1" x14ac:dyDescent="0.25">
      <c r="B226" s="25"/>
      <c r="F226" s="25"/>
      <c r="G226" s="25"/>
    </row>
    <row r="227" spans="2:7" s="24" customFormat="1" x14ac:dyDescent="0.25">
      <c r="B227" s="25"/>
      <c r="F227" s="25"/>
      <c r="G227" s="25"/>
    </row>
    <row r="228" spans="2:7" s="24" customFormat="1" x14ac:dyDescent="0.25">
      <c r="B228" s="25"/>
      <c r="F228" s="25"/>
      <c r="G228" s="25"/>
    </row>
    <row r="229" spans="2:7" s="24" customFormat="1" x14ac:dyDescent="0.25">
      <c r="B229" s="25"/>
      <c r="F229" s="25"/>
      <c r="G229" s="25"/>
    </row>
    <row r="230" spans="2:7" s="24" customFormat="1" x14ac:dyDescent="0.25">
      <c r="B230" s="25"/>
      <c r="F230" s="25"/>
      <c r="G230" s="25"/>
    </row>
    <row r="231" spans="2:7" s="24" customFormat="1" x14ac:dyDescent="0.25">
      <c r="B231" s="25"/>
      <c r="F231" s="25"/>
      <c r="G231" s="25"/>
    </row>
    <row r="232" spans="2:7" s="24" customFormat="1" x14ac:dyDescent="0.25">
      <c r="B232" s="25"/>
      <c r="F232" s="25"/>
      <c r="G232" s="25"/>
    </row>
    <row r="233" spans="2:7" s="24" customFormat="1" x14ac:dyDescent="0.25">
      <c r="B233" s="25"/>
      <c r="F233" s="25"/>
      <c r="G233" s="25"/>
    </row>
    <row r="234" spans="2:7" s="24" customFormat="1" x14ac:dyDescent="0.25">
      <c r="B234" s="25"/>
      <c r="F234" s="25"/>
      <c r="G234" s="25"/>
    </row>
    <row r="235" spans="2:7" s="24" customFormat="1" x14ac:dyDescent="0.25">
      <c r="B235" s="25"/>
      <c r="F235" s="25"/>
      <c r="G235" s="25"/>
    </row>
    <row r="236" spans="2:7" s="24" customFormat="1" x14ac:dyDescent="0.25">
      <c r="B236" s="25"/>
      <c r="F236" s="25"/>
      <c r="G236" s="25"/>
    </row>
    <row r="237" spans="2:7" s="24" customFormat="1" x14ac:dyDescent="0.25">
      <c r="B237" s="25"/>
      <c r="F237" s="25"/>
      <c r="G237" s="25"/>
    </row>
    <row r="238" spans="2:7" s="24" customFormat="1" x14ac:dyDescent="0.25">
      <c r="B238" s="25"/>
      <c r="F238" s="25"/>
      <c r="G238" s="25"/>
    </row>
    <row r="239" spans="2:7" s="24" customFormat="1" x14ac:dyDescent="0.25">
      <c r="B239" s="25"/>
      <c r="F239" s="25"/>
      <c r="G239" s="25"/>
    </row>
    <row r="240" spans="2:7" s="24" customFormat="1" x14ac:dyDescent="0.25">
      <c r="B240" s="25"/>
      <c r="F240" s="25"/>
      <c r="G240" s="25"/>
    </row>
    <row r="241" spans="2:7" s="24" customFormat="1" x14ac:dyDescent="0.25">
      <c r="B241" s="25"/>
      <c r="F241" s="25"/>
      <c r="G241" s="25"/>
    </row>
    <row r="242" spans="2:7" s="24" customFormat="1" x14ac:dyDescent="0.25">
      <c r="B242" s="25"/>
      <c r="F242" s="25"/>
      <c r="G242" s="25"/>
    </row>
    <row r="243" spans="2:7" s="24" customFormat="1" x14ac:dyDescent="0.25">
      <c r="B243" s="25"/>
      <c r="F243" s="25"/>
      <c r="G243" s="25"/>
    </row>
    <row r="244" spans="2:7" s="24" customFormat="1" x14ac:dyDescent="0.25">
      <c r="B244" s="25"/>
      <c r="F244" s="25"/>
      <c r="G244" s="25"/>
    </row>
    <row r="245" spans="2:7" s="24" customFormat="1" x14ac:dyDescent="0.25">
      <c r="B245" s="25"/>
      <c r="F245" s="25"/>
      <c r="G245" s="25"/>
    </row>
    <row r="246" spans="2:7" s="24" customFormat="1" x14ac:dyDescent="0.25">
      <c r="B246" s="25"/>
      <c r="F246" s="25"/>
      <c r="G246" s="25"/>
    </row>
    <row r="247" spans="2:7" s="24" customFormat="1" x14ac:dyDescent="0.25">
      <c r="B247" s="25"/>
      <c r="F247" s="25"/>
      <c r="G247" s="25"/>
    </row>
    <row r="248" spans="2:7" s="24" customFormat="1" x14ac:dyDescent="0.25">
      <c r="B248" s="25"/>
      <c r="F248" s="25"/>
      <c r="G248" s="25"/>
    </row>
    <row r="249" spans="2:7" s="24" customFormat="1" x14ac:dyDescent="0.25">
      <c r="B249" s="25"/>
      <c r="F249" s="25"/>
      <c r="G249" s="25"/>
    </row>
    <row r="250" spans="2:7" s="24" customFormat="1" x14ac:dyDescent="0.25">
      <c r="B250" s="25"/>
      <c r="F250" s="25"/>
      <c r="G250" s="25"/>
    </row>
    <row r="251" spans="2:7" s="24" customFormat="1" x14ac:dyDescent="0.25">
      <c r="B251" s="25"/>
      <c r="F251" s="25"/>
      <c r="G251" s="25"/>
    </row>
    <row r="252" spans="2:7" s="24" customFormat="1" x14ac:dyDescent="0.25">
      <c r="B252" s="25"/>
      <c r="F252" s="25"/>
      <c r="G252" s="25"/>
    </row>
    <row r="253" spans="2:7" s="24" customFormat="1" x14ac:dyDescent="0.25">
      <c r="B253" s="25"/>
      <c r="F253" s="25"/>
      <c r="G253" s="25"/>
    </row>
    <row r="254" spans="2:7" s="24" customFormat="1" x14ac:dyDescent="0.25">
      <c r="B254" s="25"/>
      <c r="F254" s="25"/>
      <c r="G254" s="25"/>
    </row>
    <row r="255" spans="2:7" s="24" customFormat="1" x14ac:dyDescent="0.25">
      <c r="B255" s="25"/>
      <c r="F255" s="25"/>
      <c r="G255" s="25"/>
    </row>
    <row r="256" spans="2:7" s="24" customFormat="1" x14ac:dyDescent="0.25">
      <c r="B256" s="25"/>
      <c r="F256" s="25"/>
      <c r="G256" s="25"/>
    </row>
    <row r="257" spans="2:7" s="24" customFormat="1" x14ac:dyDescent="0.25">
      <c r="B257" s="25"/>
      <c r="F257" s="25"/>
      <c r="G257" s="25"/>
    </row>
    <row r="258" spans="2:7" s="24" customFormat="1" x14ac:dyDescent="0.25">
      <c r="B258" s="25"/>
      <c r="F258" s="25"/>
      <c r="G258" s="25"/>
    </row>
    <row r="259" spans="2:7" s="24" customFormat="1" x14ac:dyDescent="0.25">
      <c r="B259" s="25"/>
      <c r="F259" s="25"/>
      <c r="G259" s="25"/>
    </row>
    <row r="260" spans="2:7" s="24" customFormat="1" x14ac:dyDescent="0.25">
      <c r="B260" s="25"/>
      <c r="F260" s="25"/>
      <c r="G260" s="25"/>
    </row>
    <row r="261" spans="2:7" s="24" customFormat="1" x14ac:dyDescent="0.25">
      <c r="B261" s="25"/>
      <c r="F261" s="25"/>
      <c r="G261" s="25"/>
    </row>
    <row r="262" spans="2:7" s="24" customFormat="1" x14ac:dyDescent="0.25">
      <c r="B262" s="25"/>
      <c r="F262" s="25"/>
      <c r="G262" s="25"/>
    </row>
    <row r="263" spans="2:7" s="24" customFormat="1" x14ac:dyDescent="0.25">
      <c r="B263" s="25"/>
      <c r="F263" s="25"/>
      <c r="G263" s="25"/>
    </row>
    <row r="264" spans="2:7" s="24" customFormat="1" x14ac:dyDescent="0.25">
      <c r="B264" s="25"/>
      <c r="F264" s="25"/>
      <c r="G264" s="25"/>
    </row>
    <row r="265" spans="2:7" s="24" customFormat="1" x14ac:dyDescent="0.25">
      <c r="B265" s="25"/>
      <c r="F265" s="25"/>
      <c r="G265" s="25"/>
    </row>
    <row r="266" spans="2:7" s="24" customFormat="1" x14ac:dyDescent="0.25">
      <c r="B266" s="25"/>
      <c r="F266" s="25"/>
      <c r="G266" s="25"/>
    </row>
    <row r="267" spans="2:7" s="24" customFormat="1" x14ac:dyDescent="0.25">
      <c r="B267" s="25"/>
      <c r="F267" s="25"/>
      <c r="G267" s="25"/>
    </row>
    <row r="268" spans="2:7" s="24" customFormat="1" x14ac:dyDescent="0.25">
      <c r="B268" s="25"/>
      <c r="F268" s="25"/>
      <c r="G268" s="25"/>
    </row>
    <row r="269" spans="2:7" s="24" customFormat="1" x14ac:dyDescent="0.25">
      <c r="B269" s="25"/>
      <c r="F269" s="25"/>
      <c r="G269" s="25"/>
    </row>
    <row r="270" spans="2:7" s="24" customFormat="1" x14ac:dyDescent="0.25">
      <c r="B270" s="25"/>
      <c r="F270" s="25"/>
      <c r="G270" s="25"/>
    </row>
    <row r="271" spans="2:7" s="24" customFormat="1" x14ac:dyDescent="0.25">
      <c r="B271" s="25"/>
      <c r="F271" s="25"/>
      <c r="G271" s="25"/>
    </row>
    <row r="272" spans="2:7" s="24" customFormat="1" x14ac:dyDescent="0.25">
      <c r="B272" s="25"/>
      <c r="F272" s="25"/>
      <c r="G272" s="25"/>
    </row>
    <row r="273" spans="2:7" s="24" customFormat="1" x14ac:dyDescent="0.25">
      <c r="B273" s="25"/>
      <c r="F273" s="25"/>
      <c r="G273" s="25"/>
    </row>
  </sheetData>
  <mergeCells count="9">
    <mergeCell ref="A1:G1"/>
    <mergeCell ref="B2:G2"/>
    <mergeCell ref="F178:F181"/>
    <mergeCell ref="G178:G181"/>
    <mergeCell ref="A178:A182"/>
    <mergeCell ref="B178:B182"/>
    <mergeCell ref="C178:C182"/>
    <mergeCell ref="D178:D182"/>
    <mergeCell ref="E178:E182"/>
  </mergeCells>
  <pageMargins left="0.19685039370078741" right="0.11811023622047245" top="0.62992125984251968" bottom="0.27559055118110237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2021-07-13T07:33:10Z</dcterms:modified>
</cp:coreProperties>
</file>